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9" i="3" l="1"/>
  <c r="J89" i="3"/>
  <c r="I89" i="3"/>
  <c r="K88" i="3"/>
  <c r="J88" i="3"/>
  <c r="I88" i="3"/>
  <c r="K86" i="3" l="1"/>
  <c r="J86" i="3"/>
  <c r="I86" i="3"/>
  <c r="K85" i="3"/>
  <c r="J85" i="3"/>
  <c r="I85" i="3"/>
  <c r="E89" i="3"/>
  <c r="D89" i="3"/>
  <c r="C89" i="3"/>
  <c r="E88" i="3"/>
  <c r="D88" i="3"/>
  <c r="C88" i="3"/>
  <c r="AR45" i="3"/>
  <c r="AR46" i="3"/>
  <c r="AR47" i="3"/>
  <c r="AR48" i="3"/>
  <c r="AR49" i="3"/>
  <c r="AR50" i="3"/>
  <c r="AR51" i="3"/>
  <c r="AR52" i="3"/>
  <c r="AR53" i="3"/>
  <c r="AR54" i="3"/>
  <c r="AR55" i="3"/>
  <c r="AR56" i="3"/>
  <c r="AR57" i="3"/>
  <c r="AR58" i="3"/>
  <c r="AR59" i="3"/>
  <c r="AR60" i="3"/>
  <c r="AR61" i="3"/>
  <c r="AR62" i="3"/>
  <c r="AR63" i="3"/>
  <c r="AR64" i="3"/>
  <c r="AR65" i="3"/>
  <c r="AR66" i="3"/>
  <c r="AR67" i="3"/>
  <c r="AR44" i="3"/>
  <c r="AR68" i="3" s="1"/>
  <c r="AR8" i="3"/>
  <c r="AR9" i="3"/>
  <c r="AR10" i="3"/>
  <c r="AR11" i="3"/>
  <c r="AR12" i="3"/>
  <c r="AR13" i="3"/>
  <c r="AR14" i="3"/>
  <c r="AR15" i="3"/>
  <c r="AR16" i="3"/>
  <c r="AR17" i="3"/>
  <c r="AR18" i="3"/>
  <c r="AR19" i="3"/>
  <c r="AR20" i="3"/>
  <c r="AR21" i="3"/>
  <c r="AR22" i="3"/>
  <c r="AR23" i="3"/>
  <c r="AR24" i="3"/>
  <c r="AR25" i="3"/>
  <c r="AR26" i="3"/>
  <c r="AR27" i="3"/>
  <c r="AR28" i="3"/>
  <c r="AR29" i="3"/>
  <c r="AR30" i="3"/>
  <c r="AR7" i="3"/>
  <c r="C90" i="3" s="1"/>
  <c r="C93" i="3" s="1"/>
  <c r="E86" i="3"/>
  <c r="D86" i="3"/>
  <c r="C86" i="3"/>
  <c r="E85" i="3"/>
  <c r="D85" i="3"/>
  <c r="D91" i="3" s="1"/>
  <c r="D94" i="3" s="1"/>
  <c r="C85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32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BG68" i="3"/>
  <c r="BH68" i="3"/>
  <c r="BI68" i="3"/>
  <c r="BJ68" i="3"/>
  <c r="BK68" i="3"/>
  <c r="BL68" i="3"/>
  <c r="BM68" i="3"/>
  <c r="BN68" i="3"/>
  <c r="BO68" i="3"/>
  <c r="B68" i="3"/>
  <c r="K102" i="3"/>
  <c r="J102" i="3"/>
  <c r="I102" i="3"/>
  <c r="E102" i="3"/>
  <c r="D102" i="3"/>
  <c r="C102" i="3"/>
  <c r="K101" i="3"/>
  <c r="J101" i="3"/>
  <c r="I101" i="3"/>
  <c r="E101" i="3"/>
  <c r="D101" i="3"/>
  <c r="C101" i="3"/>
  <c r="K100" i="3"/>
  <c r="J100" i="3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1" i="3"/>
  <c r="K94" i="3" s="1"/>
  <c r="K90" i="3"/>
  <c r="K93" i="3" s="1"/>
  <c r="J90" i="3"/>
  <c r="J93" i="3" s="1"/>
  <c r="I90" i="3"/>
  <c r="I93" i="3" s="1"/>
  <c r="E90" i="3"/>
  <c r="E93" i="3" s="1"/>
  <c r="D90" i="3"/>
  <c r="D93" i="3" s="1"/>
  <c r="N87" i="3"/>
  <c r="N86" i="3"/>
  <c r="N85" i="3"/>
  <c r="K87" i="3"/>
  <c r="K92" i="3" s="1"/>
  <c r="J87" i="3"/>
  <c r="J92" i="3" s="1"/>
  <c r="I91" i="3"/>
  <c r="I94" i="3" s="1"/>
  <c r="E91" i="3"/>
  <c r="E94" i="3" s="1"/>
  <c r="D87" i="3"/>
  <c r="D92" i="3" s="1"/>
  <c r="C87" i="3" l="1"/>
  <c r="C92" i="3" s="1"/>
  <c r="D96" i="3"/>
  <c r="D95" i="3"/>
  <c r="K96" i="3"/>
  <c r="K95" i="3"/>
  <c r="M85" i="3"/>
  <c r="M86" i="3"/>
  <c r="E87" i="3"/>
  <c r="E92" i="3" s="1"/>
  <c r="E96" i="3" s="1"/>
  <c r="M87" i="3"/>
  <c r="C91" i="3"/>
  <c r="C94" i="3" s="1"/>
  <c r="J91" i="3"/>
  <c r="J94" i="3" s="1"/>
  <c r="J95" i="3" s="1"/>
  <c r="I87" i="3"/>
  <c r="I92" i="3" s="1"/>
  <c r="I95" i="3" s="1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I96" i="3" l="1"/>
  <c r="E95" i="3"/>
  <c r="C96" i="3"/>
  <c r="C95" i="3"/>
  <c r="J96" i="3"/>
</calcChain>
</file>

<file path=xl/sharedStrings.xml><?xml version="1.0" encoding="utf-8"?>
<sst xmlns="http://schemas.openxmlformats.org/spreadsheetml/2006/main" count="321" uniqueCount="153">
  <si>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</si>
  <si>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</si>
  <si>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</si>
  <si>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</si>
  <si>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</si>
  <si>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</si>
  <si>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</si>
  <si>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</si>
  <si>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</si>
  <si>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</si>
  <si>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</si>
  <si>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</si>
  <si>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</si>
  <si>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</si>
  <si>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</si>
  <si>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</si>
  <si>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</si>
  <si>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</si>
  <si>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</si>
  <si>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</si>
  <si>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</si>
  <si>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</si>
  <si>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</si>
  <si>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</si>
  <si>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</si>
  <si>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</si>
  <si>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</si>
  <si>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</si>
  <si>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</si>
  <si>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</si>
  <si>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</si>
  <si>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</si>
  <si>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</si>
  <si>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</si>
  <si>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</si>
  <si>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</si>
  <si>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</si>
  <si>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</si>
  <si>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Шексна</t>
  </si>
  <si>
    <t xml:space="preserve"> 0,4 Шексна ТСН 1 ао</t>
  </si>
  <si>
    <t xml:space="preserve"> 0,4 Шексна ТСН 2 ао</t>
  </si>
  <si>
    <t xml:space="preserve"> 0,4 Шексна ТСН 3 ао</t>
  </si>
  <si>
    <t xml:space="preserve"> 0,4 Шексна ТСН 4 ао</t>
  </si>
  <si>
    <t xml:space="preserve"> 10 Шексна Т 3 ап</t>
  </si>
  <si>
    <t xml:space="preserve"> 10 Шексна Т 4 ап</t>
  </si>
  <si>
    <t xml:space="preserve"> 10 Шексна-АБЗ ао</t>
  </si>
  <si>
    <t xml:space="preserve"> 10 Шексна-КХП 1 ао</t>
  </si>
  <si>
    <t xml:space="preserve"> 10 Шексна-КХП 2 ао</t>
  </si>
  <si>
    <t xml:space="preserve"> 10 Шексна-Лютчик ао</t>
  </si>
  <si>
    <t xml:space="preserve"> 10 Шексна-ПМК 22 ао</t>
  </si>
  <si>
    <t xml:space="preserve"> 10 Шексна-Слизово ао</t>
  </si>
  <si>
    <t xml:space="preserve"> 10 Шексна-ФИН 1 ао</t>
  </si>
  <si>
    <t xml:space="preserve"> 10 Шексна-ФИН 2 ао</t>
  </si>
  <si>
    <t xml:space="preserve"> 110 Шексна ОМВ ао</t>
  </si>
  <si>
    <t xml:space="preserve"> 110 Шексна ОМВ ао RS 485</t>
  </si>
  <si>
    <t xml:space="preserve"> 110 Шексна ОМВ ап</t>
  </si>
  <si>
    <t xml:space="preserve"> 110 Шексна ОМВ ап RS 485</t>
  </si>
  <si>
    <t xml:space="preserve"> 110 Шексна-Дорожная ао</t>
  </si>
  <si>
    <t xml:space="preserve"> 110 Шексна-Дорожная ао RS 485</t>
  </si>
  <si>
    <t xml:space="preserve"> 110 Шексна-Дорожная ап</t>
  </si>
  <si>
    <t xml:space="preserve"> 110 Шексна-Дорожная ап RS 485</t>
  </si>
  <si>
    <t xml:space="preserve"> 110 Шексна-Кипелово 2 ао</t>
  </si>
  <si>
    <t xml:space="preserve"> 110 Шексна-Кипелово 2 ао RS 485</t>
  </si>
  <si>
    <t xml:space="preserve"> 110 Шексна-Кипелово 2 ап</t>
  </si>
  <si>
    <t xml:space="preserve"> 110 Шексна-Кипелово 2 ап RS 485</t>
  </si>
  <si>
    <t xml:space="preserve"> 110 Шексна-Тяговая 1 ао</t>
  </si>
  <si>
    <t xml:space="preserve"> 110 Шексна-Тяговая 1 ао RS 485</t>
  </si>
  <si>
    <t xml:space="preserve"> 110 Шексна-Тяговая 1 ап</t>
  </si>
  <si>
    <t xml:space="preserve"> 110 Шексна-Тяговая 1 ап RS 485</t>
  </si>
  <si>
    <t xml:space="preserve"> 110 Шексна-Тяговая 2 ао</t>
  </si>
  <si>
    <t xml:space="preserve"> 110 Шексна-Тяговая 2 ао RS 485</t>
  </si>
  <si>
    <t xml:space="preserve"> 110 Шексна-Тяговая 2 ап</t>
  </si>
  <si>
    <t xml:space="preserve"> 110 Шексна-Тяговая 2 ап RS 485</t>
  </si>
  <si>
    <t xml:space="preserve"> 110 Шексна-Шекснинская 1 ао</t>
  </si>
  <si>
    <t xml:space="preserve"> 110 Шексна-Шекснинская 1 ао RS 485</t>
  </si>
  <si>
    <t xml:space="preserve"> 110 Шексна-Шекснинская 1 ап</t>
  </si>
  <si>
    <t xml:space="preserve"> 110 Шексна-Шекснинская 1 ап RS 485</t>
  </si>
  <si>
    <t xml:space="preserve"> 110 Шексна-Шекснинская 2 ао</t>
  </si>
  <si>
    <t xml:space="preserve"> 110 Шексна-Шекснинская 2 ао RS 485</t>
  </si>
  <si>
    <t xml:space="preserve"> 110 Шексна-Шекснинская 2 ап</t>
  </si>
  <si>
    <t xml:space="preserve"> 110 Шексна-Шекснинская 2 ап RS 485</t>
  </si>
  <si>
    <t xml:space="preserve"> 35 Шексна Т 1 ап</t>
  </si>
  <si>
    <t xml:space="preserve"> 35 Шексна Т 2 ап</t>
  </si>
  <si>
    <t xml:space="preserve"> 35 Шексна Т 3 ап</t>
  </si>
  <si>
    <t xml:space="preserve"> 35 Шексна Т 4 ап</t>
  </si>
  <si>
    <t xml:space="preserve"> 35 Шексна-Газовая ао</t>
  </si>
  <si>
    <t xml:space="preserve"> 35 Шексна-Лесная ао</t>
  </si>
  <si>
    <t xml:space="preserve"> 35 Шексна-Сизьма 1 ао</t>
  </si>
  <si>
    <t xml:space="preserve"> 35 Шексна-Сизьма 2 ао</t>
  </si>
  <si>
    <t xml:space="preserve"> 6 Шексна Т 1 ап</t>
  </si>
  <si>
    <t xml:space="preserve"> 6 Шексна Т 2 ап</t>
  </si>
  <si>
    <t xml:space="preserve"> 6 Шексна Т 3 ап</t>
  </si>
  <si>
    <t xml:space="preserve"> 6 Шексна Т 4 ап</t>
  </si>
  <si>
    <t xml:space="preserve"> 6 Шексна-Битумная ао</t>
  </si>
  <si>
    <t xml:space="preserve"> 6 Шексна-Горсеть 1 ао</t>
  </si>
  <si>
    <t xml:space="preserve"> 6 Шексна-Горсеть 2 ао</t>
  </si>
  <si>
    <t xml:space="preserve"> 6 Шексна-Горсеть 3 ао</t>
  </si>
  <si>
    <t xml:space="preserve"> 6 Шексна-Горсеть 4 ао</t>
  </si>
  <si>
    <t xml:space="preserve"> 6 Шексна-ДВП 1 ао</t>
  </si>
  <si>
    <t xml:space="preserve"> 6 Шексна-ДВП 2 ао</t>
  </si>
  <si>
    <t xml:space="preserve"> 6 Шексна-ДПМК 3 ао</t>
  </si>
  <si>
    <t xml:space="preserve"> 6 Шексна-ДСП 1 ао</t>
  </si>
  <si>
    <t xml:space="preserve"> 6 Шексна-ДСП 2 ао</t>
  </si>
  <si>
    <t xml:space="preserve"> 6 Шексна-РП 1 ао</t>
  </si>
  <si>
    <t xml:space="preserve"> 6 Шексна-РП 2 ао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</si>
  <si>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</si>
  <si>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</si>
  <si>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</si>
  <si>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</si>
  <si>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</si>
  <si>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</si>
  <si>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</si>
  <si>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</si>
  <si>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</si>
  <si>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</si>
  <si>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</si>
  <si>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</si>
  <si>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</si>
  <si>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</si>
  <si>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</si>
  <si>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</si>
  <si>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</si>
  <si>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</si>
  <si>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</si>
  <si>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Для сводной ведомости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</si>
  <si>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</si>
  <si>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</si>
  <si>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</si>
  <si>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</si>
  <si>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</si>
  <si>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</si>
  <si>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</si>
  <si>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</si>
  <si>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</si>
  <si>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</si>
  <si>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</si>
  <si>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</si>
  <si>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</si>
  <si>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</si>
  <si>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</si>
  <si>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</si>
  <si>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</si>
  <si>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</si>
  <si>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</si>
  <si>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</si>
  <si>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</si>
  <si>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</si>
  <si>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</si>
  <si>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</si>
  <si>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</si>
  <si>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17.06.2015 г. по ПС ШЕКСНА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</si>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</sst>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/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3" fillId="0" borderId="0" xfId="0" applyFo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165" fontId="0" fillId="0" borderId="0" xfId="0" applyNumberFormat="1"/>
    <xf numFmtId="2" fontId="0" fillId="4" borderId="26" xfId="0" applyNumberForma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center" vertical="center" wrapText="1"/>
    </xf>
    <xf numFmtId="2" fontId="0" fillId="4" borderId="29" xfId="0" applyNumberForma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165" fontId="13" fillId="5" borderId="11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4" borderId="29" xfId="0" applyFill="1" applyBorder="1" applyAlignment="1">
      <alignment horizontal="center" vertical="center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0" fontId="2" fillId="6" borderId="25" xfId="0" applyFont="1" applyFill="1" applyBorder="1"/>
    <xf numFmtId="0" fontId="2" fillId="6" borderId="26" xfId="0" applyFont="1" applyFill="1" applyBorder="1"/>
    <xf numFmtId="4" fontId="3" fillId="6" borderId="19" xfId="0" applyNumberFormat="1" applyFont="1" applyFill="1" applyBorder="1" applyAlignment="1">
      <alignment horizontal="left" vertical="center" wrapText="1"/>
    </xf>
    <xf numFmtId="4" fontId="3" fillId="7" borderId="19" xfId="0" applyNumberFormat="1" applyFont="1" applyFill="1" applyBorder="1" applyAlignment="1">
      <alignment horizontal="left" vertical="center" wrapText="1"/>
    </xf>
    <xf numFmtId="0" fontId="3" fillId="7" borderId="19" xfId="0" applyFont="1" applyFill="1" applyBorder="1" applyAlignment="1">
      <alignment horizontal="left" vertical="center" wrapText="1"/>
    </xf>
    <xf numFmtId="4" fontId="3" fillId="8" borderId="19" xfId="0" applyNumberFormat="1" applyFont="1" applyFill="1" applyBorder="1" applyAlignment="1">
      <alignment horizontal="left" vertical="center" wrapText="1"/>
    </xf>
    <xf numFmtId="0" fontId="3" fillId="9" borderId="19" xfId="0" applyFont="1" applyFill="1" applyBorder="1" applyAlignment="1">
      <alignment horizontal="left" vertical="center" wrapText="1"/>
    </xf>
    <xf numFmtId="4" fontId="2" fillId="6" borderId="22" xfId="0" applyNumberFormat="1" applyFont="1" applyFill="1" applyBorder="1"/>
    <xf numFmtId="0" fontId="2" fillId="6" borderId="0" xfId="0" applyFont="1" applyFill="1"/>
    <xf numFmtId="0" fontId="13" fillId="3" borderId="36" xfId="0" applyFont="1" applyFill="1" applyBorder="1" applyAlignment="1">
      <alignment horizontal="left" vertical="center" wrapText="1"/>
    </xf>
    <xf numFmtId="0" fontId="13" fillId="3" borderId="35" xfId="0" applyFont="1" applyFill="1" applyBorder="1" applyAlignment="1">
      <alignment horizontal="left" vertical="center" wrapText="1"/>
    </xf>
    <xf numFmtId="0" fontId="13" fillId="3" borderId="37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0" fillId="0" borderId="0" xfId="0" applyAlignment="1"/>
    <xf numFmtId="0" fontId="13" fillId="3" borderId="24" xfId="0" applyFont="1" applyFill="1" applyBorder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2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102"/>
  <sheetViews>
    <sheetView tabSelected="1" zoomScaleNormal="100" workbookViewId="0">
      <pane xSplit="1" ySplit="6" topLeftCell="BB7" activePane="bottomRight" state="frozen"/>
      <selection pane="topRight" activeCell="B1" sqref="B1"/>
      <selection pane="bottomLeft" activeCell="A7" sqref="A7"/>
      <selection pane="bottomRight" activeCell="BQ9" sqref="BQ9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55" width="9.140625" style="1"/>
    <col min="56" max="56" width="11.28515625" style="1" customWidth="1"/>
    <col min="57" max="16384" width="9.140625" style="1"/>
  </cols>
  <sheetData>
    <row r="1" spans="1:69" x14ac:dyDescent="0.2">
      <c r="A1" s="42"/>
    </row>
    <row r="2" spans="1:69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69" ht="15.75" x14ac:dyDescent="0.25">
      <c r="A3" s="42"/>
      <c r="B3" s="53" t="str">
        <f>IF(isOV="","",isOV)</f>
        <v/>
      </c>
    </row>
    <row r="4" spans="1:69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O4" s="85" t="s">
        <v>36</v>
      </c>
    </row>
    <row r="5" spans="1:69" s="51" customFormat="1" ht="16.5" thickBot="1" x14ac:dyDescent="0.3">
      <c r="A5" s="43" t="str">
        <f>IF(group="","",group)</f>
        <v>ПС 110 кВ Шексна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O5" s="84" t="s">
        <v>37</v>
      </c>
    </row>
    <row r="6" spans="1:69" s="56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142" t="s">
        <v>81</v>
      </c>
      <c r="AS6" s="142" t="s">
        <v>82</v>
      </c>
      <c r="AT6" s="69" t="s">
        <v>83</v>
      </c>
      <c r="AU6" s="69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145" t="s">
        <v>89</v>
      </c>
      <c r="BA6" s="143" t="s">
        <v>90</v>
      </c>
      <c r="BB6" s="145" t="s">
        <v>91</v>
      </c>
      <c r="BC6" s="144" t="s">
        <v>92</v>
      </c>
      <c r="BD6" s="146" t="s">
        <v>93</v>
      </c>
      <c r="BE6" s="146" t="s">
        <v>94</v>
      </c>
      <c r="BF6" s="146" t="s">
        <v>95</v>
      </c>
      <c r="BG6" s="70" t="s">
        <v>96</v>
      </c>
      <c r="BH6" s="70" t="s">
        <v>97</v>
      </c>
      <c r="BI6" s="146" t="s">
        <v>98</v>
      </c>
      <c r="BJ6" s="70" t="s">
        <v>99</v>
      </c>
      <c r="BK6" s="70" t="s">
        <v>100</v>
      </c>
      <c r="BL6" s="70" t="s">
        <v>101</v>
      </c>
      <c r="BM6" s="146" t="s">
        <v>102</v>
      </c>
      <c r="BN6" s="146" t="s">
        <v>103</v>
      </c>
      <c r="BO6" s="71" t="s">
        <v>104</v>
      </c>
    </row>
    <row r="7" spans="1:69" ht="13.5" thickBot="1" x14ac:dyDescent="0.25">
      <c r="A7" s="72" t="s">
        <v>3</v>
      </c>
      <c r="B7" s="73">
        <v>3.52</v>
      </c>
      <c r="C7" s="73">
        <v>3.52</v>
      </c>
      <c r="D7" s="73">
        <v>0</v>
      </c>
      <c r="E7" s="73">
        <v>0</v>
      </c>
      <c r="F7" s="73">
        <v>168</v>
      </c>
      <c r="G7" s="73">
        <v>208.8</v>
      </c>
      <c r="H7" s="73">
        <v>74.400000000000006</v>
      </c>
      <c r="I7" s="73">
        <v>24.8</v>
      </c>
      <c r="J7" s="73">
        <v>27.2</v>
      </c>
      <c r="K7" s="73">
        <v>93.600000000000009</v>
      </c>
      <c r="L7" s="73">
        <v>4.8</v>
      </c>
      <c r="M7" s="73">
        <v>100.5</v>
      </c>
      <c r="N7" s="73">
        <v>40</v>
      </c>
      <c r="O7" s="73">
        <v>0</v>
      </c>
      <c r="P7" s="73">
        <v>0</v>
      </c>
      <c r="Q7" s="73">
        <v>0</v>
      </c>
      <c r="R7" s="73">
        <v>0</v>
      </c>
      <c r="S7" s="73">
        <v>0</v>
      </c>
      <c r="T7" s="73">
        <v>12012</v>
      </c>
      <c r="U7" s="73">
        <v>12025.2</v>
      </c>
      <c r="V7" s="73">
        <v>0</v>
      </c>
      <c r="W7" s="73">
        <v>0</v>
      </c>
      <c r="X7" s="73">
        <v>7312.8</v>
      </c>
      <c r="Y7" s="73">
        <v>7326</v>
      </c>
      <c r="Z7" s="73">
        <v>0</v>
      </c>
      <c r="AA7" s="73">
        <v>0</v>
      </c>
      <c r="AB7" s="73">
        <v>6705.6</v>
      </c>
      <c r="AC7" s="73">
        <v>6692.4000000000005</v>
      </c>
      <c r="AD7" s="73">
        <v>0</v>
      </c>
      <c r="AE7" s="73">
        <v>0</v>
      </c>
      <c r="AF7" s="73">
        <v>264</v>
      </c>
      <c r="AG7" s="73">
        <v>264</v>
      </c>
      <c r="AH7" s="73">
        <v>0</v>
      </c>
      <c r="AI7" s="73">
        <v>0</v>
      </c>
      <c r="AJ7" s="73">
        <v>0</v>
      </c>
      <c r="AK7" s="73">
        <v>0</v>
      </c>
      <c r="AL7" s="73">
        <v>22228.799999999999</v>
      </c>
      <c r="AM7" s="73">
        <v>22242</v>
      </c>
      <c r="AN7" s="73">
        <v>0</v>
      </c>
      <c r="AO7" s="73">
        <v>0</v>
      </c>
      <c r="AP7" s="73">
        <v>19773.600000000002</v>
      </c>
      <c r="AQ7" s="73">
        <v>19773.600000000002</v>
      </c>
      <c r="AR7" s="73">
        <f>AX7+AV7+AT7</f>
        <v>1594.6</v>
      </c>
      <c r="AS7" s="73">
        <v>4480</v>
      </c>
      <c r="AT7" s="73">
        <v>173.6</v>
      </c>
      <c r="AU7" s="73">
        <v>210</v>
      </c>
      <c r="AV7" s="73">
        <v>912.80000000000007</v>
      </c>
      <c r="AW7" s="73">
        <v>2245.6</v>
      </c>
      <c r="AX7" s="73">
        <v>508.2</v>
      </c>
      <c r="AY7" s="73">
        <v>448</v>
      </c>
      <c r="AZ7" s="73">
        <v>0</v>
      </c>
      <c r="BA7" s="73">
        <v>6249.6</v>
      </c>
      <c r="BB7" s="73">
        <v>0</v>
      </c>
      <c r="BC7" s="74">
        <v>4946.4000000000005</v>
      </c>
      <c r="BD7" s="74">
        <v>0</v>
      </c>
      <c r="BE7" s="74">
        <v>1235.52</v>
      </c>
      <c r="BF7" s="74">
        <v>930.24</v>
      </c>
      <c r="BG7" s="74">
        <v>0</v>
      </c>
      <c r="BH7" s="74">
        <v>4.32</v>
      </c>
      <c r="BI7" s="74">
        <v>1178.4000000000001</v>
      </c>
      <c r="BJ7" s="74">
        <v>716.4</v>
      </c>
      <c r="BK7" s="74">
        <v>4.32</v>
      </c>
      <c r="BL7" s="74">
        <v>2905.2000000000003</v>
      </c>
      <c r="BM7" s="74">
        <v>3096</v>
      </c>
      <c r="BN7" s="74">
        <v>194.4</v>
      </c>
      <c r="BO7" s="75">
        <v>928.80000000000007</v>
      </c>
    </row>
    <row r="8" spans="1:69" ht="13.5" thickBot="1" x14ac:dyDescent="0.25">
      <c r="A8" s="76" t="s">
        <v>4</v>
      </c>
      <c r="B8" s="77">
        <v>3.52</v>
      </c>
      <c r="C8" s="77">
        <v>3.36</v>
      </c>
      <c r="D8" s="77">
        <v>0</v>
      </c>
      <c r="E8" s="77">
        <v>0</v>
      </c>
      <c r="F8" s="77">
        <v>165.6</v>
      </c>
      <c r="G8" s="77">
        <v>192</v>
      </c>
      <c r="H8" s="77">
        <v>57.6</v>
      </c>
      <c r="I8" s="77">
        <v>23.2</v>
      </c>
      <c r="J8" s="77">
        <v>26.400000000000002</v>
      </c>
      <c r="K8" s="77">
        <v>92.4</v>
      </c>
      <c r="L8" s="77">
        <v>4.4000000000000004</v>
      </c>
      <c r="M8" s="77">
        <v>98.4</v>
      </c>
      <c r="N8" s="77">
        <v>41.6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12302.4</v>
      </c>
      <c r="U8" s="77">
        <v>12289.2</v>
      </c>
      <c r="V8" s="77">
        <v>0</v>
      </c>
      <c r="W8" s="77">
        <v>0</v>
      </c>
      <c r="X8" s="77">
        <v>7576.8</v>
      </c>
      <c r="Y8" s="77">
        <v>7576.8</v>
      </c>
      <c r="Z8" s="77">
        <v>0</v>
      </c>
      <c r="AA8" s="77">
        <v>0</v>
      </c>
      <c r="AB8" s="77">
        <v>6309.6</v>
      </c>
      <c r="AC8" s="77">
        <v>6322.8</v>
      </c>
      <c r="AD8" s="77">
        <v>0</v>
      </c>
      <c r="AE8" s="77">
        <v>0</v>
      </c>
      <c r="AF8" s="77">
        <v>250.8</v>
      </c>
      <c r="AG8" s="77">
        <v>257.39999999999998</v>
      </c>
      <c r="AH8" s="77">
        <v>0</v>
      </c>
      <c r="AI8" s="77">
        <v>0</v>
      </c>
      <c r="AJ8" s="77">
        <v>0</v>
      </c>
      <c r="AK8" s="77">
        <v>0</v>
      </c>
      <c r="AL8" s="77">
        <v>22017.600000000002</v>
      </c>
      <c r="AM8" s="77">
        <v>22017.600000000002</v>
      </c>
      <c r="AN8" s="77">
        <v>0</v>
      </c>
      <c r="AO8" s="77">
        <v>0</v>
      </c>
      <c r="AP8" s="77">
        <v>19694.400000000001</v>
      </c>
      <c r="AQ8" s="77">
        <v>19694.400000000001</v>
      </c>
      <c r="AR8" s="102">
        <f t="shared" ref="AR8:AR30" si="0">AX8+AV8+AT8</f>
        <v>1558.2</v>
      </c>
      <c r="AS8" s="77">
        <v>4345.6000000000004</v>
      </c>
      <c r="AT8" s="77">
        <v>172.20000000000002</v>
      </c>
      <c r="AU8" s="77">
        <v>193.20000000000002</v>
      </c>
      <c r="AV8" s="77">
        <v>921.2</v>
      </c>
      <c r="AW8" s="77">
        <v>2181.1999999999998</v>
      </c>
      <c r="AX8" s="77">
        <v>464.8</v>
      </c>
      <c r="AY8" s="77">
        <v>422.8</v>
      </c>
      <c r="AZ8" s="77">
        <v>0</v>
      </c>
      <c r="BA8" s="77">
        <v>6004.8</v>
      </c>
      <c r="BB8" s="77">
        <v>0</v>
      </c>
      <c r="BC8" s="78">
        <v>4888.8</v>
      </c>
      <c r="BD8" s="78">
        <v>0</v>
      </c>
      <c r="BE8" s="78">
        <v>1113.1200000000001</v>
      </c>
      <c r="BF8" s="78">
        <v>881.28</v>
      </c>
      <c r="BG8" s="78">
        <v>0</v>
      </c>
      <c r="BH8" s="78">
        <v>4.32</v>
      </c>
      <c r="BI8" s="78">
        <v>1118.4000000000001</v>
      </c>
      <c r="BJ8" s="78">
        <v>720</v>
      </c>
      <c r="BK8" s="78">
        <v>5.76</v>
      </c>
      <c r="BL8" s="78">
        <v>2898</v>
      </c>
      <c r="BM8" s="78">
        <v>3078</v>
      </c>
      <c r="BN8" s="78">
        <v>211.20000000000002</v>
      </c>
      <c r="BO8" s="79">
        <v>868.80000000000007</v>
      </c>
    </row>
    <row r="9" spans="1:69" ht="13.5" thickBot="1" x14ac:dyDescent="0.25">
      <c r="A9" s="76" t="s">
        <v>5</v>
      </c>
      <c r="B9" s="77">
        <v>3.36</v>
      </c>
      <c r="C9" s="77">
        <v>1.1200000000000001</v>
      </c>
      <c r="D9" s="77">
        <v>0</v>
      </c>
      <c r="E9" s="77">
        <v>0</v>
      </c>
      <c r="F9" s="77">
        <v>156</v>
      </c>
      <c r="G9" s="77">
        <v>187.20000000000002</v>
      </c>
      <c r="H9" s="77">
        <v>61.2</v>
      </c>
      <c r="I9" s="77">
        <v>24.8</v>
      </c>
      <c r="J9" s="77">
        <v>28.8</v>
      </c>
      <c r="K9" s="77">
        <v>88</v>
      </c>
      <c r="L9" s="77">
        <v>4.4000000000000004</v>
      </c>
      <c r="M9" s="77">
        <v>96</v>
      </c>
      <c r="N9" s="77">
        <v>36.800000000000004</v>
      </c>
      <c r="O9" s="77">
        <v>0</v>
      </c>
      <c r="P9" s="77">
        <v>0</v>
      </c>
      <c r="Q9" s="77">
        <v>0</v>
      </c>
      <c r="R9" s="77">
        <v>0</v>
      </c>
      <c r="S9" s="77">
        <v>0</v>
      </c>
      <c r="T9" s="77">
        <v>11616</v>
      </c>
      <c r="U9" s="77">
        <v>11629.2</v>
      </c>
      <c r="V9" s="77">
        <v>0</v>
      </c>
      <c r="W9" s="77">
        <v>0</v>
      </c>
      <c r="X9" s="77">
        <v>6415.2</v>
      </c>
      <c r="Y9" s="77">
        <v>6415.2</v>
      </c>
      <c r="Z9" s="77">
        <v>0</v>
      </c>
      <c r="AA9" s="77">
        <v>0</v>
      </c>
      <c r="AB9" s="77">
        <v>8210.4</v>
      </c>
      <c r="AC9" s="77">
        <v>8210.4</v>
      </c>
      <c r="AD9" s="77">
        <v>0</v>
      </c>
      <c r="AE9" s="77">
        <v>0</v>
      </c>
      <c r="AF9" s="77">
        <v>237.6</v>
      </c>
      <c r="AG9" s="77">
        <v>237.6</v>
      </c>
      <c r="AH9" s="77">
        <v>0</v>
      </c>
      <c r="AI9" s="77">
        <v>0</v>
      </c>
      <c r="AJ9" s="77">
        <v>0</v>
      </c>
      <c r="AK9" s="77">
        <v>0</v>
      </c>
      <c r="AL9" s="77">
        <v>21912</v>
      </c>
      <c r="AM9" s="77">
        <v>21912</v>
      </c>
      <c r="AN9" s="77">
        <v>0</v>
      </c>
      <c r="AO9" s="77">
        <v>0</v>
      </c>
      <c r="AP9" s="77">
        <v>19562.400000000001</v>
      </c>
      <c r="AQ9" s="77">
        <v>19562.400000000001</v>
      </c>
      <c r="AR9" s="102">
        <f t="shared" si="0"/>
        <v>1503.6</v>
      </c>
      <c r="AS9" s="77">
        <v>4144</v>
      </c>
      <c r="AT9" s="77">
        <v>163.80000000000001</v>
      </c>
      <c r="AU9" s="77">
        <v>184.8</v>
      </c>
      <c r="AV9" s="77">
        <v>904.4</v>
      </c>
      <c r="AW9" s="77">
        <v>2065</v>
      </c>
      <c r="AX9" s="77">
        <v>435.40000000000003</v>
      </c>
      <c r="AY9" s="77">
        <v>408.8</v>
      </c>
      <c r="AZ9" s="77">
        <v>0</v>
      </c>
      <c r="BA9" s="77">
        <v>6048</v>
      </c>
      <c r="BB9" s="77">
        <v>0</v>
      </c>
      <c r="BC9" s="78">
        <v>4744.8</v>
      </c>
      <c r="BD9" s="78">
        <v>0</v>
      </c>
      <c r="BE9" s="78">
        <v>1044</v>
      </c>
      <c r="BF9" s="78">
        <v>792</v>
      </c>
      <c r="BG9" s="78">
        <v>0</v>
      </c>
      <c r="BH9" s="78">
        <v>4.32</v>
      </c>
      <c r="BI9" s="78">
        <v>1243.2</v>
      </c>
      <c r="BJ9" s="78">
        <v>694.80000000000007</v>
      </c>
      <c r="BK9" s="78">
        <v>2.88</v>
      </c>
      <c r="BL9" s="78">
        <v>2926.8</v>
      </c>
      <c r="BM9" s="78">
        <v>3049.2000000000003</v>
      </c>
      <c r="BN9" s="78">
        <v>201.6</v>
      </c>
      <c r="BO9" s="79">
        <v>837.6</v>
      </c>
    </row>
    <row r="10" spans="1:69" ht="13.5" thickBot="1" x14ac:dyDescent="0.25">
      <c r="A10" s="138" t="s">
        <v>6</v>
      </c>
      <c r="B10" s="139">
        <v>3.52</v>
      </c>
      <c r="C10" s="139">
        <v>0.64</v>
      </c>
      <c r="D10" s="139">
        <v>0</v>
      </c>
      <c r="E10" s="139">
        <v>0</v>
      </c>
      <c r="F10" s="139">
        <v>112.8</v>
      </c>
      <c r="G10" s="139">
        <v>165.6</v>
      </c>
      <c r="H10" s="139">
        <v>69</v>
      </c>
      <c r="I10" s="139">
        <v>22.8</v>
      </c>
      <c r="J10" s="139">
        <v>23.6</v>
      </c>
      <c r="K10" s="139">
        <v>49.6</v>
      </c>
      <c r="L10" s="139">
        <v>3.6</v>
      </c>
      <c r="M10" s="139">
        <v>67.2</v>
      </c>
      <c r="N10" s="139">
        <v>33.6</v>
      </c>
      <c r="O10" s="139">
        <v>0</v>
      </c>
      <c r="P10" s="139">
        <v>0</v>
      </c>
      <c r="Q10" s="139">
        <v>0</v>
      </c>
      <c r="R10" s="139">
        <v>0</v>
      </c>
      <c r="S10" s="139">
        <v>0</v>
      </c>
      <c r="T10" s="139">
        <v>14757.6</v>
      </c>
      <c r="U10" s="139">
        <v>14744.4</v>
      </c>
      <c r="V10" s="139">
        <v>0</v>
      </c>
      <c r="W10" s="139">
        <v>0</v>
      </c>
      <c r="X10" s="139">
        <v>9847.2000000000007</v>
      </c>
      <c r="Y10" s="139">
        <v>9847.2000000000007</v>
      </c>
      <c r="Z10" s="139">
        <v>0</v>
      </c>
      <c r="AA10" s="139">
        <v>0</v>
      </c>
      <c r="AB10" s="139">
        <v>7035.6</v>
      </c>
      <c r="AC10" s="139">
        <v>7035.6</v>
      </c>
      <c r="AD10" s="139">
        <v>0</v>
      </c>
      <c r="AE10" s="139">
        <v>0</v>
      </c>
      <c r="AF10" s="139">
        <v>224.4</v>
      </c>
      <c r="AG10" s="139">
        <v>217.8</v>
      </c>
      <c r="AH10" s="139">
        <v>0</v>
      </c>
      <c r="AI10" s="139">
        <v>0</v>
      </c>
      <c r="AJ10" s="139">
        <v>0</v>
      </c>
      <c r="AK10" s="139">
        <v>0</v>
      </c>
      <c r="AL10" s="139">
        <v>24393.600000000002</v>
      </c>
      <c r="AM10" s="139">
        <v>24393.600000000002</v>
      </c>
      <c r="AN10" s="139">
        <v>0</v>
      </c>
      <c r="AO10" s="139">
        <v>0</v>
      </c>
      <c r="AP10" s="139">
        <v>21964.799999999999</v>
      </c>
      <c r="AQ10" s="139">
        <v>21964.799999999999</v>
      </c>
      <c r="AR10" s="147">
        <f t="shared" si="0"/>
        <v>1411.2</v>
      </c>
      <c r="AS10" s="139">
        <v>3942.4</v>
      </c>
      <c r="AT10" s="139">
        <v>119</v>
      </c>
      <c r="AU10" s="139">
        <v>168</v>
      </c>
      <c r="AV10" s="139">
        <v>859.6</v>
      </c>
      <c r="AW10" s="139">
        <v>1947.4</v>
      </c>
      <c r="AX10" s="139">
        <v>432.6</v>
      </c>
      <c r="AY10" s="139">
        <v>420</v>
      </c>
      <c r="AZ10" s="139">
        <v>0</v>
      </c>
      <c r="BA10" s="139">
        <v>5817.6</v>
      </c>
      <c r="BB10" s="139">
        <v>0</v>
      </c>
      <c r="BC10" s="140">
        <v>4730.4000000000005</v>
      </c>
      <c r="BD10" s="140">
        <v>0</v>
      </c>
      <c r="BE10" s="140">
        <v>1026.72</v>
      </c>
      <c r="BF10" s="140">
        <v>802.08</v>
      </c>
      <c r="BG10" s="140">
        <v>0</v>
      </c>
      <c r="BH10" s="140">
        <v>4.32</v>
      </c>
      <c r="BI10" s="140">
        <v>1185.6000000000001</v>
      </c>
      <c r="BJ10" s="140">
        <v>694.80000000000007</v>
      </c>
      <c r="BK10" s="140">
        <v>4.32</v>
      </c>
      <c r="BL10" s="140">
        <v>2869.2000000000003</v>
      </c>
      <c r="BM10" s="140">
        <v>3027.6</v>
      </c>
      <c r="BN10" s="140">
        <v>201.6</v>
      </c>
      <c r="BO10" s="141">
        <v>736.80000000000007</v>
      </c>
      <c r="BP10" s="148"/>
      <c r="BQ10" s="148"/>
    </row>
    <row r="11" spans="1:69" ht="13.5" thickBot="1" x14ac:dyDescent="0.25">
      <c r="A11" s="76" t="s">
        <v>7</v>
      </c>
      <c r="B11" s="77">
        <v>3.52</v>
      </c>
      <c r="C11" s="77">
        <v>0.96</v>
      </c>
      <c r="D11" s="77">
        <v>0</v>
      </c>
      <c r="E11" s="77">
        <v>0</v>
      </c>
      <c r="F11" s="77">
        <v>96</v>
      </c>
      <c r="G11" s="77">
        <v>139.20000000000002</v>
      </c>
      <c r="H11" s="77">
        <v>52.800000000000004</v>
      </c>
      <c r="I11" s="77">
        <v>23.2</v>
      </c>
      <c r="J11" s="77">
        <v>23.6</v>
      </c>
      <c r="K11" s="77">
        <v>35.200000000000003</v>
      </c>
      <c r="L11" s="77">
        <v>3.6</v>
      </c>
      <c r="M11" s="77">
        <v>57.9</v>
      </c>
      <c r="N11" s="77">
        <v>30.400000000000002</v>
      </c>
      <c r="O11" s="77">
        <v>0</v>
      </c>
      <c r="P11" s="77">
        <v>0</v>
      </c>
      <c r="Q11" s="77">
        <v>0</v>
      </c>
      <c r="R11" s="77">
        <v>0</v>
      </c>
      <c r="S11" s="77">
        <v>0</v>
      </c>
      <c r="T11" s="77">
        <v>16975.2</v>
      </c>
      <c r="U11" s="77">
        <v>16988.400000000001</v>
      </c>
      <c r="V11" s="77">
        <v>0</v>
      </c>
      <c r="W11" s="77">
        <v>0</v>
      </c>
      <c r="X11" s="77">
        <v>11748</v>
      </c>
      <c r="Y11" s="77">
        <v>11734.800000000001</v>
      </c>
      <c r="Z11" s="77">
        <v>0</v>
      </c>
      <c r="AA11" s="77">
        <v>0</v>
      </c>
      <c r="AB11" s="77">
        <v>8500.7999999999993</v>
      </c>
      <c r="AC11" s="77">
        <v>8500.7999999999993</v>
      </c>
      <c r="AD11" s="77">
        <v>0</v>
      </c>
      <c r="AE11" s="77">
        <v>0</v>
      </c>
      <c r="AF11" s="77">
        <v>211.20000000000002</v>
      </c>
      <c r="AG11" s="77">
        <v>217.8</v>
      </c>
      <c r="AH11" s="77">
        <v>0</v>
      </c>
      <c r="AI11" s="77">
        <v>0</v>
      </c>
      <c r="AJ11" s="77">
        <v>0</v>
      </c>
      <c r="AK11" s="77">
        <v>0</v>
      </c>
      <c r="AL11" s="77">
        <v>26901.600000000002</v>
      </c>
      <c r="AM11" s="77">
        <v>26888.400000000001</v>
      </c>
      <c r="AN11" s="77">
        <v>0</v>
      </c>
      <c r="AO11" s="77">
        <v>0</v>
      </c>
      <c r="AP11" s="77">
        <v>24736.799999999999</v>
      </c>
      <c r="AQ11" s="77">
        <v>24723.600000000002</v>
      </c>
      <c r="AR11" s="102">
        <f t="shared" si="0"/>
        <v>1593.1999999999998</v>
      </c>
      <c r="AS11" s="77">
        <v>4166.3999999999996</v>
      </c>
      <c r="AT11" s="77">
        <v>103.60000000000001</v>
      </c>
      <c r="AU11" s="77">
        <v>142.80000000000001</v>
      </c>
      <c r="AV11" s="77">
        <v>854</v>
      </c>
      <c r="AW11" s="77">
        <v>2003.4</v>
      </c>
      <c r="AX11" s="77">
        <v>635.6</v>
      </c>
      <c r="AY11" s="77">
        <v>442.40000000000003</v>
      </c>
      <c r="AZ11" s="77">
        <v>0</v>
      </c>
      <c r="BA11" s="77">
        <v>5500.8</v>
      </c>
      <c r="BB11" s="77">
        <v>0</v>
      </c>
      <c r="BC11" s="78">
        <v>4492.8</v>
      </c>
      <c r="BD11" s="78">
        <v>0</v>
      </c>
      <c r="BE11" s="78">
        <v>1038.24</v>
      </c>
      <c r="BF11" s="78">
        <v>774.72</v>
      </c>
      <c r="BG11" s="78">
        <v>0</v>
      </c>
      <c r="BH11" s="78">
        <v>2.88</v>
      </c>
      <c r="BI11" s="78">
        <v>1010.4</v>
      </c>
      <c r="BJ11" s="78">
        <v>694.80000000000007</v>
      </c>
      <c r="BK11" s="78">
        <v>2.88</v>
      </c>
      <c r="BL11" s="78">
        <v>2739.6</v>
      </c>
      <c r="BM11" s="78">
        <v>2833.2000000000003</v>
      </c>
      <c r="BN11" s="78">
        <v>184.8</v>
      </c>
      <c r="BO11" s="79">
        <v>710.4</v>
      </c>
    </row>
    <row r="12" spans="1:69" ht="13.5" thickBot="1" x14ac:dyDescent="0.25">
      <c r="A12" s="76" t="s">
        <v>8</v>
      </c>
      <c r="B12" s="77">
        <v>3.52</v>
      </c>
      <c r="C12" s="77">
        <v>0.96</v>
      </c>
      <c r="D12" s="77">
        <v>0</v>
      </c>
      <c r="E12" s="77">
        <v>0</v>
      </c>
      <c r="F12" s="77">
        <v>103.2</v>
      </c>
      <c r="G12" s="77">
        <v>156</v>
      </c>
      <c r="H12" s="77">
        <v>61.2</v>
      </c>
      <c r="I12" s="77">
        <v>24.400000000000002</v>
      </c>
      <c r="J12" s="77">
        <v>23.6</v>
      </c>
      <c r="K12" s="77">
        <v>36.4</v>
      </c>
      <c r="L12" s="77">
        <v>3.2</v>
      </c>
      <c r="M12" s="77">
        <v>63.6</v>
      </c>
      <c r="N12" s="77">
        <v>35.200000000000003</v>
      </c>
      <c r="O12" s="77">
        <v>0</v>
      </c>
      <c r="P12" s="77">
        <v>0</v>
      </c>
      <c r="Q12" s="77">
        <v>0</v>
      </c>
      <c r="R12" s="77">
        <v>0</v>
      </c>
      <c r="S12" s="77">
        <v>0</v>
      </c>
      <c r="T12" s="77">
        <v>16579.2</v>
      </c>
      <c r="U12" s="77">
        <v>16566</v>
      </c>
      <c r="V12" s="77">
        <v>0</v>
      </c>
      <c r="W12" s="77">
        <v>0</v>
      </c>
      <c r="X12" s="77">
        <v>11008.800000000001</v>
      </c>
      <c r="Y12" s="77">
        <v>11022</v>
      </c>
      <c r="Z12" s="77">
        <v>0</v>
      </c>
      <c r="AA12" s="77">
        <v>0</v>
      </c>
      <c r="AB12" s="77">
        <v>10573.2</v>
      </c>
      <c r="AC12" s="77">
        <v>10560</v>
      </c>
      <c r="AD12" s="77">
        <v>0</v>
      </c>
      <c r="AE12" s="77">
        <v>0</v>
      </c>
      <c r="AF12" s="77">
        <v>237.6</v>
      </c>
      <c r="AG12" s="77">
        <v>237.6</v>
      </c>
      <c r="AH12" s="77">
        <v>0</v>
      </c>
      <c r="AI12" s="77">
        <v>0</v>
      </c>
      <c r="AJ12" s="77">
        <v>0</v>
      </c>
      <c r="AK12" s="77">
        <v>0</v>
      </c>
      <c r="AL12" s="77">
        <v>27746.400000000001</v>
      </c>
      <c r="AM12" s="77">
        <v>27746.400000000001</v>
      </c>
      <c r="AN12" s="77">
        <v>0</v>
      </c>
      <c r="AO12" s="77">
        <v>0</v>
      </c>
      <c r="AP12" s="77">
        <v>25396.799999999999</v>
      </c>
      <c r="AQ12" s="77">
        <v>25396.799999999999</v>
      </c>
      <c r="AR12" s="102">
        <f t="shared" si="0"/>
        <v>1709.4</v>
      </c>
      <c r="AS12" s="77">
        <v>4457.6000000000004</v>
      </c>
      <c r="AT12" s="77">
        <v>109.2</v>
      </c>
      <c r="AU12" s="77">
        <v>159.6</v>
      </c>
      <c r="AV12" s="77">
        <v>862.4</v>
      </c>
      <c r="AW12" s="77">
        <v>2125.1999999999998</v>
      </c>
      <c r="AX12" s="77">
        <v>737.80000000000007</v>
      </c>
      <c r="AY12" s="77">
        <v>478.8</v>
      </c>
      <c r="AZ12" s="77">
        <v>0</v>
      </c>
      <c r="BA12" s="77">
        <v>5781.6</v>
      </c>
      <c r="BB12" s="77">
        <v>0</v>
      </c>
      <c r="BC12" s="78">
        <v>4485.6000000000004</v>
      </c>
      <c r="BD12" s="78">
        <v>0</v>
      </c>
      <c r="BE12" s="78">
        <v>1147.68</v>
      </c>
      <c r="BF12" s="78">
        <v>927.36</v>
      </c>
      <c r="BG12" s="78">
        <v>0</v>
      </c>
      <c r="BH12" s="78">
        <v>7.2</v>
      </c>
      <c r="BI12" s="78">
        <v>1147.2</v>
      </c>
      <c r="BJ12" s="78">
        <v>694.80000000000007</v>
      </c>
      <c r="BK12" s="78">
        <v>4.32</v>
      </c>
      <c r="BL12" s="78">
        <v>2764.8</v>
      </c>
      <c r="BM12" s="78">
        <v>2656.8</v>
      </c>
      <c r="BN12" s="78">
        <v>196.8</v>
      </c>
      <c r="BO12" s="79">
        <v>720</v>
      </c>
    </row>
    <row r="13" spans="1:69" ht="13.5" thickBot="1" x14ac:dyDescent="0.25">
      <c r="A13" s="76" t="s">
        <v>9</v>
      </c>
      <c r="B13" s="77">
        <v>3.36</v>
      </c>
      <c r="C13" s="77">
        <v>2.2400000000000002</v>
      </c>
      <c r="D13" s="77">
        <v>0</v>
      </c>
      <c r="E13" s="77">
        <v>0</v>
      </c>
      <c r="F13" s="77">
        <v>98.4</v>
      </c>
      <c r="G13" s="77">
        <v>165.6</v>
      </c>
      <c r="H13" s="77">
        <v>69</v>
      </c>
      <c r="I13" s="77">
        <v>22.8</v>
      </c>
      <c r="J13" s="77">
        <v>24.400000000000002</v>
      </c>
      <c r="K13" s="77">
        <v>40.800000000000004</v>
      </c>
      <c r="L13" s="77">
        <v>2.8000000000000003</v>
      </c>
      <c r="M13" s="77">
        <v>68.099999999999994</v>
      </c>
      <c r="N13" s="77">
        <v>28.8</v>
      </c>
      <c r="O13" s="77">
        <v>0</v>
      </c>
      <c r="P13" s="77">
        <v>0</v>
      </c>
      <c r="Q13" s="77">
        <v>0</v>
      </c>
      <c r="R13" s="77">
        <v>0</v>
      </c>
      <c r="S13" s="77">
        <v>0</v>
      </c>
      <c r="T13" s="77">
        <v>13384.800000000001</v>
      </c>
      <c r="U13" s="77">
        <v>13384.800000000001</v>
      </c>
      <c r="V13" s="77">
        <v>0</v>
      </c>
      <c r="W13" s="77">
        <v>0</v>
      </c>
      <c r="X13" s="77">
        <v>9900</v>
      </c>
      <c r="Y13" s="77">
        <v>9900</v>
      </c>
      <c r="Z13" s="77">
        <v>0</v>
      </c>
      <c r="AA13" s="77">
        <v>0</v>
      </c>
      <c r="AB13" s="77">
        <v>6837.6</v>
      </c>
      <c r="AC13" s="77">
        <v>6850.8</v>
      </c>
      <c r="AD13" s="77">
        <v>0</v>
      </c>
      <c r="AE13" s="77">
        <v>0</v>
      </c>
      <c r="AF13" s="77">
        <v>250.8</v>
      </c>
      <c r="AG13" s="77">
        <v>250.8</v>
      </c>
      <c r="AH13" s="77">
        <v>0</v>
      </c>
      <c r="AI13" s="77">
        <v>0</v>
      </c>
      <c r="AJ13" s="77">
        <v>0</v>
      </c>
      <c r="AK13" s="77">
        <v>0</v>
      </c>
      <c r="AL13" s="77">
        <v>24261.600000000002</v>
      </c>
      <c r="AM13" s="77">
        <v>24261.600000000002</v>
      </c>
      <c r="AN13" s="77">
        <v>0</v>
      </c>
      <c r="AO13" s="77">
        <v>0</v>
      </c>
      <c r="AP13" s="77">
        <v>21912</v>
      </c>
      <c r="AQ13" s="77">
        <v>21925.200000000001</v>
      </c>
      <c r="AR13" s="102">
        <f t="shared" si="0"/>
        <v>1758.4</v>
      </c>
      <c r="AS13" s="77">
        <v>4849.6000000000004</v>
      </c>
      <c r="AT13" s="77">
        <v>106.4</v>
      </c>
      <c r="AU13" s="77">
        <v>168</v>
      </c>
      <c r="AV13" s="77">
        <v>868</v>
      </c>
      <c r="AW13" s="77">
        <v>2360.4</v>
      </c>
      <c r="AX13" s="77">
        <v>784</v>
      </c>
      <c r="AY13" s="77">
        <v>579.6</v>
      </c>
      <c r="AZ13" s="77">
        <v>0</v>
      </c>
      <c r="BA13" s="77">
        <v>6127.2</v>
      </c>
      <c r="BB13" s="77">
        <v>0</v>
      </c>
      <c r="BC13" s="78">
        <v>4788</v>
      </c>
      <c r="BD13" s="78">
        <v>0</v>
      </c>
      <c r="BE13" s="78">
        <v>1487.52</v>
      </c>
      <c r="BF13" s="78">
        <v>1072.8</v>
      </c>
      <c r="BG13" s="78">
        <v>0</v>
      </c>
      <c r="BH13" s="78">
        <v>8.64</v>
      </c>
      <c r="BI13" s="78">
        <v>1142.4000000000001</v>
      </c>
      <c r="BJ13" s="78">
        <v>712.80000000000007</v>
      </c>
      <c r="BK13" s="78">
        <v>2.88</v>
      </c>
      <c r="BL13" s="78">
        <v>2710.8</v>
      </c>
      <c r="BM13" s="78">
        <v>2793.6</v>
      </c>
      <c r="BN13" s="78">
        <v>206.4</v>
      </c>
      <c r="BO13" s="79">
        <v>782.4</v>
      </c>
    </row>
    <row r="14" spans="1:69" ht="13.5" thickBot="1" x14ac:dyDescent="0.25">
      <c r="A14" s="76" t="s">
        <v>10</v>
      </c>
      <c r="B14" s="77">
        <v>3.36</v>
      </c>
      <c r="C14" s="77">
        <v>0.64</v>
      </c>
      <c r="D14" s="77">
        <v>0</v>
      </c>
      <c r="E14" s="77">
        <v>0</v>
      </c>
      <c r="F14" s="77">
        <v>122.4</v>
      </c>
      <c r="G14" s="77">
        <v>184.8</v>
      </c>
      <c r="H14" s="77">
        <v>66</v>
      </c>
      <c r="I14" s="77">
        <v>26.8</v>
      </c>
      <c r="J14" s="77">
        <v>23.6</v>
      </c>
      <c r="K14" s="77">
        <v>42.800000000000004</v>
      </c>
      <c r="L14" s="77">
        <v>3.2</v>
      </c>
      <c r="M14" s="77">
        <v>85.2</v>
      </c>
      <c r="N14" s="77">
        <v>46.4</v>
      </c>
      <c r="O14" s="77">
        <v>0</v>
      </c>
      <c r="P14" s="77">
        <v>0</v>
      </c>
      <c r="Q14" s="77">
        <v>0</v>
      </c>
      <c r="R14" s="77">
        <v>0</v>
      </c>
      <c r="S14" s="77">
        <v>0</v>
      </c>
      <c r="T14" s="77">
        <v>13965.6</v>
      </c>
      <c r="U14" s="77">
        <v>13965.6</v>
      </c>
      <c r="V14" s="77">
        <v>0</v>
      </c>
      <c r="W14" s="77">
        <v>0</v>
      </c>
      <c r="X14" s="77">
        <v>10269.6</v>
      </c>
      <c r="Y14" s="77">
        <v>10256.4</v>
      </c>
      <c r="Z14" s="77">
        <v>0</v>
      </c>
      <c r="AA14" s="77">
        <v>0</v>
      </c>
      <c r="AB14" s="77">
        <v>4672.8</v>
      </c>
      <c r="AC14" s="77">
        <v>4659.6000000000004</v>
      </c>
      <c r="AD14" s="77">
        <v>0</v>
      </c>
      <c r="AE14" s="77">
        <v>0</v>
      </c>
      <c r="AF14" s="77">
        <v>290.40000000000003</v>
      </c>
      <c r="AG14" s="77">
        <v>290.40000000000003</v>
      </c>
      <c r="AH14" s="77">
        <v>0</v>
      </c>
      <c r="AI14" s="77">
        <v>0</v>
      </c>
      <c r="AJ14" s="77">
        <v>0</v>
      </c>
      <c r="AK14" s="77">
        <v>0</v>
      </c>
      <c r="AL14" s="77">
        <v>24156</v>
      </c>
      <c r="AM14" s="77">
        <v>24156</v>
      </c>
      <c r="AN14" s="77">
        <v>0</v>
      </c>
      <c r="AO14" s="77">
        <v>0</v>
      </c>
      <c r="AP14" s="77">
        <v>22096.799999999999</v>
      </c>
      <c r="AQ14" s="77">
        <v>22083.600000000002</v>
      </c>
      <c r="AR14" s="102">
        <f t="shared" si="0"/>
        <v>1829.8000000000002</v>
      </c>
      <c r="AS14" s="77">
        <v>5264</v>
      </c>
      <c r="AT14" s="77">
        <v>127.4</v>
      </c>
      <c r="AU14" s="77">
        <v>189</v>
      </c>
      <c r="AV14" s="77">
        <v>898.80000000000007</v>
      </c>
      <c r="AW14" s="77">
        <v>2503.2000000000003</v>
      </c>
      <c r="AX14" s="77">
        <v>803.6</v>
      </c>
      <c r="AY14" s="77">
        <v>753.2</v>
      </c>
      <c r="AZ14" s="77">
        <v>0</v>
      </c>
      <c r="BA14" s="77">
        <v>6552</v>
      </c>
      <c r="BB14" s="77">
        <v>0</v>
      </c>
      <c r="BC14" s="78">
        <v>5234.4000000000005</v>
      </c>
      <c r="BD14" s="78">
        <v>0</v>
      </c>
      <c r="BE14" s="78">
        <v>1618.56</v>
      </c>
      <c r="BF14" s="78">
        <v>1236.96</v>
      </c>
      <c r="BG14" s="78">
        <v>0</v>
      </c>
      <c r="BH14" s="78">
        <v>5.76</v>
      </c>
      <c r="BI14" s="78">
        <v>1156.8</v>
      </c>
      <c r="BJ14" s="78">
        <v>748.80000000000007</v>
      </c>
      <c r="BK14" s="78">
        <v>4.32</v>
      </c>
      <c r="BL14" s="78">
        <v>2826</v>
      </c>
      <c r="BM14" s="78">
        <v>3038.4</v>
      </c>
      <c r="BN14" s="78">
        <v>201.6</v>
      </c>
      <c r="BO14" s="79">
        <v>950.4</v>
      </c>
    </row>
    <row r="15" spans="1:69" ht="13.5" thickBot="1" x14ac:dyDescent="0.25">
      <c r="A15" s="76" t="s">
        <v>11</v>
      </c>
      <c r="B15" s="77">
        <v>3.2</v>
      </c>
      <c r="C15" s="77">
        <v>0.8</v>
      </c>
      <c r="D15" s="77">
        <v>0</v>
      </c>
      <c r="E15" s="77">
        <v>0</v>
      </c>
      <c r="F15" s="77">
        <v>364.8</v>
      </c>
      <c r="G15" s="77">
        <v>288</v>
      </c>
      <c r="H15" s="77">
        <v>104.4</v>
      </c>
      <c r="I15" s="77">
        <v>67.2</v>
      </c>
      <c r="J15" s="77">
        <v>27.6</v>
      </c>
      <c r="K15" s="77">
        <v>63.6</v>
      </c>
      <c r="L15" s="77">
        <v>6.4</v>
      </c>
      <c r="M15" s="77">
        <v>81.600000000000009</v>
      </c>
      <c r="N15" s="77">
        <v>217.6</v>
      </c>
      <c r="O15" s="77">
        <v>0</v>
      </c>
      <c r="P15" s="77">
        <v>0</v>
      </c>
      <c r="Q15" s="77">
        <v>0</v>
      </c>
      <c r="R15" s="77">
        <v>0</v>
      </c>
      <c r="S15" s="77">
        <v>0</v>
      </c>
      <c r="T15" s="77">
        <v>13358.4</v>
      </c>
      <c r="U15" s="77">
        <v>13371.6</v>
      </c>
      <c r="V15" s="77">
        <v>0</v>
      </c>
      <c r="W15" s="77">
        <v>0</v>
      </c>
      <c r="X15" s="77">
        <v>8976</v>
      </c>
      <c r="Y15" s="77">
        <v>8989.2000000000007</v>
      </c>
      <c r="Z15" s="77">
        <v>0</v>
      </c>
      <c r="AA15" s="77">
        <v>0</v>
      </c>
      <c r="AB15" s="77">
        <v>7695.6</v>
      </c>
      <c r="AC15" s="77">
        <v>7702.2</v>
      </c>
      <c r="AD15" s="77">
        <v>0</v>
      </c>
      <c r="AE15" s="77">
        <v>0</v>
      </c>
      <c r="AF15" s="77">
        <v>330</v>
      </c>
      <c r="AG15" s="77">
        <v>323.40000000000003</v>
      </c>
      <c r="AH15" s="77">
        <v>0</v>
      </c>
      <c r="AI15" s="77">
        <v>0</v>
      </c>
      <c r="AJ15" s="77">
        <v>0</v>
      </c>
      <c r="AK15" s="77">
        <v>0</v>
      </c>
      <c r="AL15" s="77">
        <v>25951.200000000001</v>
      </c>
      <c r="AM15" s="77">
        <v>25964.400000000001</v>
      </c>
      <c r="AN15" s="77">
        <v>0</v>
      </c>
      <c r="AO15" s="77">
        <v>0</v>
      </c>
      <c r="AP15" s="77">
        <v>23839.200000000001</v>
      </c>
      <c r="AQ15" s="77">
        <v>23852.400000000001</v>
      </c>
      <c r="AR15" s="102">
        <f t="shared" si="0"/>
        <v>2154.6</v>
      </c>
      <c r="AS15" s="77">
        <v>5936</v>
      </c>
      <c r="AT15" s="77">
        <v>368.2</v>
      </c>
      <c r="AU15" s="77">
        <v>285.60000000000002</v>
      </c>
      <c r="AV15" s="77">
        <v>929.6</v>
      </c>
      <c r="AW15" s="77">
        <v>2650.2000000000003</v>
      </c>
      <c r="AX15" s="77">
        <v>856.80000000000007</v>
      </c>
      <c r="AY15" s="77">
        <v>859.6</v>
      </c>
      <c r="AZ15" s="77">
        <v>0</v>
      </c>
      <c r="BA15" s="77">
        <v>7156.8</v>
      </c>
      <c r="BB15" s="77">
        <v>0</v>
      </c>
      <c r="BC15" s="78">
        <v>6300</v>
      </c>
      <c r="BD15" s="78">
        <v>0</v>
      </c>
      <c r="BE15" s="78">
        <v>1969.92</v>
      </c>
      <c r="BF15" s="78">
        <v>1441.44</v>
      </c>
      <c r="BG15" s="78">
        <v>0</v>
      </c>
      <c r="BH15" s="78">
        <v>8.64</v>
      </c>
      <c r="BI15" s="78">
        <v>936</v>
      </c>
      <c r="BJ15" s="78">
        <v>1656</v>
      </c>
      <c r="BK15" s="78">
        <v>5.76</v>
      </c>
      <c r="BL15" s="78">
        <v>2962.8</v>
      </c>
      <c r="BM15" s="78">
        <v>2991.6</v>
      </c>
      <c r="BN15" s="78">
        <v>206.4</v>
      </c>
      <c r="BO15" s="79">
        <v>1286.4000000000001</v>
      </c>
    </row>
    <row r="16" spans="1:69" ht="13.5" thickBot="1" x14ac:dyDescent="0.25">
      <c r="A16" s="138" t="s">
        <v>12</v>
      </c>
      <c r="B16" s="139">
        <v>3.68</v>
      </c>
      <c r="C16" s="139">
        <v>0.48</v>
      </c>
      <c r="D16" s="139">
        <v>0</v>
      </c>
      <c r="E16" s="139">
        <v>0</v>
      </c>
      <c r="F16" s="139">
        <v>434.40000000000003</v>
      </c>
      <c r="G16" s="139">
        <v>417.6</v>
      </c>
      <c r="H16" s="139">
        <v>142.80000000000001</v>
      </c>
      <c r="I16" s="139">
        <v>88</v>
      </c>
      <c r="J16" s="139">
        <v>92</v>
      </c>
      <c r="K16" s="139">
        <v>69.600000000000009</v>
      </c>
      <c r="L16" s="139">
        <v>9.6</v>
      </c>
      <c r="M16" s="139">
        <v>85.2</v>
      </c>
      <c r="N16" s="139">
        <v>254.4</v>
      </c>
      <c r="O16" s="139">
        <v>0</v>
      </c>
      <c r="P16" s="139">
        <v>0</v>
      </c>
      <c r="Q16" s="139">
        <v>0</v>
      </c>
      <c r="R16" s="139">
        <v>0</v>
      </c>
      <c r="S16" s="139">
        <v>0</v>
      </c>
      <c r="T16" s="139">
        <v>11404.800000000001</v>
      </c>
      <c r="U16" s="139">
        <v>11391.6</v>
      </c>
      <c r="V16" s="139">
        <v>0</v>
      </c>
      <c r="W16" s="139">
        <v>0</v>
      </c>
      <c r="X16" s="139">
        <v>8210.4</v>
      </c>
      <c r="Y16" s="139">
        <v>8210.4</v>
      </c>
      <c r="Z16" s="139">
        <v>0</v>
      </c>
      <c r="AA16" s="139">
        <v>0</v>
      </c>
      <c r="AB16" s="139">
        <v>8553.6</v>
      </c>
      <c r="AC16" s="139">
        <v>8560.2000000000007</v>
      </c>
      <c r="AD16" s="139">
        <v>0</v>
      </c>
      <c r="AE16" s="139">
        <v>0</v>
      </c>
      <c r="AF16" s="139">
        <v>356.40000000000003</v>
      </c>
      <c r="AG16" s="139">
        <v>356.40000000000003</v>
      </c>
      <c r="AH16" s="139">
        <v>0</v>
      </c>
      <c r="AI16" s="139">
        <v>0</v>
      </c>
      <c r="AJ16" s="139">
        <v>0</v>
      </c>
      <c r="AK16" s="139">
        <v>0</v>
      </c>
      <c r="AL16" s="139">
        <v>25106.400000000001</v>
      </c>
      <c r="AM16" s="139">
        <v>25093.200000000001</v>
      </c>
      <c r="AN16" s="139">
        <v>0</v>
      </c>
      <c r="AO16" s="139">
        <v>0</v>
      </c>
      <c r="AP16" s="139">
        <v>23601.600000000002</v>
      </c>
      <c r="AQ16" s="139">
        <v>23588.400000000001</v>
      </c>
      <c r="AR16" s="147">
        <f t="shared" si="0"/>
        <v>2163</v>
      </c>
      <c r="AS16" s="139">
        <v>6406.4000000000005</v>
      </c>
      <c r="AT16" s="139">
        <v>434</v>
      </c>
      <c r="AU16" s="139">
        <v>411.6</v>
      </c>
      <c r="AV16" s="139">
        <v>929.6</v>
      </c>
      <c r="AW16" s="139">
        <v>2839.2000000000003</v>
      </c>
      <c r="AX16" s="139">
        <v>799.4</v>
      </c>
      <c r="AY16" s="139">
        <v>1008</v>
      </c>
      <c r="AZ16" s="139">
        <v>0</v>
      </c>
      <c r="BA16" s="139">
        <v>6753.6</v>
      </c>
      <c r="BB16" s="139">
        <v>0</v>
      </c>
      <c r="BC16" s="140">
        <v>6969.6</v>
      </c>
      <c r="BD16" s="140">
        <v>0</v>
      </c>
      <c r="BE16" s="140">
        <v>1666.08</v>
      </c>
      <c r="BF16" s="140">
        <v>1632.96</v>
      </c>
      <c r="BG16" s="140">
        <v>0</v>
      </c>
      <c r="BH16" s="140">
        <v>439.2</v>
      </c>
      <c r="BI16" s="140">
        <v>808.80000000000007</v>
      </c>
      <c r="BJ16" s="140">
        <v>1587.6000000000001</v>
      </c>
      <c r="BK16" s="140">
        <v>5.76</v>
      </c>
      <c r="BL16" s="140">
        <v>2955.6</v>
      </c>
      <c r="BM16" s="140">
        <v>3088.8</v>
      </c>
      <c r="BN16" s="140">
        <v>220.8</v>
      </c>
      <c r="BO16" s="141">
        <v>1329.6000000000001</v>
      </c>
      <c r="BP16" s="148"/>
      <c r="BQ16" s="148"/>
    </row>
    <row r="17" spans="1:69" ht="13.5" thickBot="1" x14ac:dyDescent="0.25">
      <c r="A17" s="76" t="s">
        <v>13</v>
      </c>
      <c r="B17" s="77">
        <v>5.28</v>
      </c>
      <c r="C17" s="77">
        <v>0.48</v>
      </c>
      <c r="D17" s="77">
        <v>0</v>
      </c>
      <c r="E17" s="77">
        <v>0</v>
      </c>
      <c r="F17" s="77">
        <v>384</v>
      </c>
      <c r="G17" s="77">
        <v>300</v>
      </c>
      <c r="H17" s="77">
        <v>138</v>
      </c>
      <c r="I17" s="77">
        <v>82.4</v>
      </c>
      <c r="J17" s="77">
        <v>178.8</v>
      </c>
      <c r="K17" s="77">
        <v>69.600000000000009</v>
      </c>
      <c r="L17" s="77">
        <v>8.4</v>
      </c>
      <c r="M17" s="77">
        <v>84.3</v>
      </c>
      <c r="N17" s="77">
        <v>212.8</v>
      </c>
      <c r="O17" s="77">
        <v>0</v>
      </c>
      <c r="P17" s="77">
        <v>0</v>
      </c>
      <c r="Q17" s="77">
        <v>0</v>
      </c>
      <c r="R17" s="77">
        <v>0</v>
      </c>
      <c r="S17" s="77">
        <v>0</v>
      </c>
      <c r="T17" s="77">
        <v>11510.4</v>
      </c>
      <c r="U17" s="77">
        <v>11510.4</v>
      </c>
      <c r="V17" s="77">
        <v>0</v>
      </c>
      <c r="W17" s="77">
        <v>0</v>
      </c>
      <c r="X17" s="77">
        <v>6336</v>
      </c>
      <c r="Y17" s="77">
        <v>6336</v>
      </c>
      <c r="Z17" s="77">
        <v>0</v>
      </c>
      <c r="AA17" s="77">
        <v>0</v>
      </c>
      <c r="AB17" s="77">
        <v>4791.6000000000004</v>
      </c>
      <c r="AC17" s="77">
        <v>4778.4000000000005</v>
      </c>
      <c r="AD17" s="77">
        <v>0</v>
      </c>
      <c r="AE17" s="77">
        <v>0</v>
      </c>
      <c r="AF17" s="77">
        <v>356.40000000000003</v>
      </c>
      <c r="AG17" s="77">
        <v>356.40000000000003</v>
      </c>
      <c r="AH17" s="77">
        <v>0</v>
      </c>
      <c r="AI17" s="77">
        <v>0</v>
      </c>
      <c r="AJ17" s="77">
        <v>0</v>
      </c>
      <c r="AK17" s="77">
        <v>0</v>
      </c>
      <c r="AL17" s="77">
        <v>22440</v>
      </c>
      <c r="AM17" s="77">
        <v>22453.200000000001</v>
      </c>
      <c r="AN17" s="77">
        <v>0</v>
      </c>
      <c r="AO17" s="77">
        <v>0</v>
      </c>
      <c r="AP17" s="77">
        <v>20961.600000000002</v>
      </c>
      <c r="AQ17" s="77">
        <v>20961.600000000002</v>
      </c>
      <c r="AR17" s="102">
        <f t="shared" si="0"/>
        <v>2181.1999999999998</v>
      </c>
      <c r="AS17" s="77">
        <v>6406.4000000000005</v>
      </c>
      <c r="AT17" s="77">
        <v>386.40000000000003</v>
      </c>
      <c r="AU17" s="77">
        <v>302.40000000000003</v>
      </c>
      <c r="AV17" s="77">
        <v>1027.5999999999999</v>
      </c>
      <c r="AW17" s="77">
        <v>2895.2000000000003</v>
      </c>
      <c r="AX17" s="77">
        <v>767.2</v>
      </c>
      <c r="AY17" s="77">
        <v>1050</v>
      </c>
      <c r="AZ17" s="77">
        <v>0</v>
      </c>
      <c r="BA17" s="77">
        <v>6271.2</v>
      </c>
      <c r="BB17" s="77">
        <v>0</v>
      </c>
      <c r="BC17" s="78">
        <v>7696.8</v>
      </c>
      <c r="BD17" s="78">
        <v>0</v>
      </c>
      <c r="BE17" s="78">
        <v>1095.8399999999999</v>
      </c>
      <c r="BF17" s="78">
        <v>1622.88</v>
      </c>
      <c r="BG17" s="78">
        <v>0</v>
      </c>
      <c r="BH17" s="78">
        <v>1108.8</v>
      </c>
      <c r="BI17" s="78">
        <v>837.6</v>
      </c>
      <c r="BJ17" s="78">
        <v>1684.8</v>
      </c>
      <c r="BK17" s="78">
        <v>5.76</v>
      </c>
      <c r="BL17" s="78">
        <v>2948.4</v>
      </c>
      <c r="BM17" s="78">
        <v>3074.4</v>
      </c>
      <c r="BN17" s="78">
        <v>206.4</v>
      </c>
      <c r="BO17" s="79">
        <v>1392</v>
      </c>
    </row>
    <row r="18" spans="1:69" ht="13.5" thickBot="1" x14ac:dyDescent="0.25">
      <c r="A18" s="76" t="s">
        <v>14</v>
      </c>
      <c r="B18" s="77">
        <v>3.68</v>
      </c>
      <c r="C18" s="77">
        <v>2.88</v>
      </c>
      <c r="D18" s="77">
        <v>0</v>
      </c>
      <c r="E18" s="77">
        <v>0</v>
      </c>
      <c r="F18" s="77">
        <v>393.6</v>
      </c>
      <c r="G18" s="77">
        <v>348</v>
      </c>
      <c r="H18" s="77">
        <v>141</v>
      </c>
      <c r="I18" s="77">
        <v>116.8</v>
      </c>
      <c r="J18" s="77">
        <v>69.600000000000009</v>
      </c>
      <c r="K18" s="77">
        <v>82</v>
      </c>
      <c r="L18" s="77">
        <v>8</v>
      </c>
      <c r="M18" s="77">
        <v>80.7</v>
      </c>
      <c r="N18" s="77">
        <v>177.6</v>
      </c>
      <c r="O18" s="77">
        <v>0</v>
      </c>
      <c r="P18" s="77">
        <v>0</v>
      </c>
      <c r="Q18" s="77">
        <v>0</v>
      </c>
      <c r="R18" s="77">
        <v>0</v>
      </c>
      <c r="S18" s="77">
        <v>0</v>
      </c>
      <c r="T18" s="77">
        <v>10164</v>
      </c>
      <c r="U18" s="77">
        <v>10177.200000000001</v>
      </c>
      <c r="V18" s="77">
        <v>0</v>
      </c>
      <c r="W18" s="77">
        <v>0</v>
      </c>
      <c r="X18" s="77">
        <v>6045.6</v>
      </c>
      <c r="Y18" s="77">
        <v>6032.4000000000005</v>
      </c>
      <c r="Z18" s="77">
        <v>0</v>
      </c>
      <c r="AA18" s="77">
        <v>0</v>
      </c>
      <c r="AB18" s="77">
        <v>4131.6000000000004</v>
      </c>
      <c r="AC18" s="77">
        <v>4138.2</v>
      </c>
      <c r="AD18" s="77">
        <v>0</v>
      </c>
      <c r="AE18" s="77">
        <v>0</v>
      </c>
      <c r="AF18" s="77">
        <v>330</v>
      </c>
      <c r="AG18" s="77">
        <v>336.6</v>
      </c>
      <c r="AH18" s="77">
        <v>0</v>
      </c>
      <c r="AI18" s="77">
        <v>0</v>
      </c>
      <c r="AJ18" s="77">
        <v>0</v>
      </c>
      <c r="AK18" s="77">
        <v>0</v>
      </c>
      <c r="AL18" s="77">
        <v>21568.799999999999</v>
      </c>
      <c r="AM18" s="77">
        <v>21542.400000000001</v>
      </c>
      <c r="AN18" s="77">
        <v>0</v>
      </c>
      <c r="AO18" s="77">
        <v>0</v>
      </c>
      <c r="AP18" s="77">
        <v>20011.2</v>
      </c>
      <c r="AQ18" s="77">
        <v>19998</v>
      </c>
      <c r="AR18" s="102">
        <f t="shared" si="0"/>
        <v>2261</v>
      </c>
      <c r="AS18" s="77">
        <v>6462.4000000000005</v>
      </c>
      <c r="AT18" s="77">
        <v>394.8</v>
      </c>
      <c r="AU18" s="77">
        <v>344.40000000000003</v>
      </c>
      <c r="AV18" s="77">
        <v>1036</v>
      </c>
      <c r="AW18" s="77">
        <v>2902.2000000000003</v>
      </c>
      <c r="AX18" s="77">
        <v>830.2</v>
      </c>
      <c r="AY18" s="77">
        <v>977.2</v>
      </c>
      <c r="AZ18" s="77">
        <v>0</v>
      </c>
      <c r="BA18" s="77">
        <v>6602.4000000000005</v>
      </c>
      <c r="BB18" s="77">
        <v>0</v>
      </c>
      <c r="BC18" s="78">
        <v>7732.8</v>
      </c>
      <c r="BD18" s="78">
        <v>0</v>
      </c>
      <c r="BE18" s="78">
        <v>1111.68</v>
      </c>
      <c r="BF18" s="78">
        <v>1622.88</v>
      </c>
      <c r="BG18" s="78">
        <v>0</v>
      </c>
      <c r="BH18" s="78">
        <v>1121.76</v>
      </c>
      <c r="BI18" s="78">
        <v>1041.5999999999999</v>
      </c>
      <c r="BJ18" s="78">
        <v>1641.6000000000001</v>
      </c>
      <c r="BK18" s="78">
        <v>5.76</v>
      </c>
      <c r="BL18" s="78">
        <v>3031.2000000000003</v>
      </c>
      <c r="BM18" s="78">
        <v>3117.6</v>
      </c>
      <c r="BN18" s="78">
        <v>230.4</v>
      </c>
      <c r="BO18" s="79">
        <v>1411.2</v>
      </c>
    </row>
    <row r="19" spans="1:69" ht="13.5" thickBot="1" x14ac:dyDescent="0.25">
      <c r="A19" s="76" t="s">
        <v>15</v>
      </c>
      <c r="B19" s="77">
        <v>3.36</v>
      </c>
      <c r="C19" s="77">
        <v>2.88</v>
      </c>
      <c r="D19" s="77">
        <v>0</v>
      </c>
      <c r="E19" s="77">
        <v>0</v>
      </c>
      <c r="F19" s="77">
        <v>326.40000000000003</v>
      </c>
      <c r="G19" s="77">
        <v>326.40000000000003</v>
      </c>
      <c r="H19" s="77">
        <v>130.19999999999999</v>
      </c>
      <c r="I19" s="77">
        <v>79.2</v>
      </c>
      <c r="J19" s="77">
        <v>117.2</v>
      </c>
      <c r="K19" s="77">
        <v>86.8</v>
      </c>
      <c r="L19" s="77">
        <v>8.4</v>
      </c>
      <c r="M19" s="77">
        <v>81.900000000000006</v>
      </c>
      <c r="N19" s="77">
        <v>142.4</v>
      </c>
      <c r="O19" s="77">
        <v>0</v>
      </c>
      <c r="P19" s="77">
        <v>0</v>
      </c>
      <c r="Q19" s="77">
        <v>0</v>
      </c>
      <c r="R19" s="77">
        <v>0</v>
      </c>
      <c r="S19" s="77">
        <v>0</v>
      </c>
      <c r="T19" s="77">
        <v>10771.2</v>
      </c>
      <c r="U19" s="77">
        <v>10771.2</v>
      </c>
      <c r="V19" s="77">
        <v>0</v>
      </c>
      <c r="W19" s="77">
        <v>0</v>
      </c>
      <c r="X19" s="77">
        <v>5887.2</v>
      </c>
      <c r="Y19" s="77">
        <v>5887.2</v>
      </c>
      <c r="Z19" s="77">
        <v>0</v>
      </c>
      <c r="AA19" s="77">
        <v>0</v>
      </c>
      <c r="AB19" s="77">
        <v>6520.8</v>
      </c>
      <c r="AC19" s="77">
        <v>6527.4000000000005</v>
      </c>
      <c r="AD19" s="77">
        <v>0</v>
      </c>
      <c r="AE19" s="77">
        <v>0</v>
      </c>
      <c r="AF19" s="77">
        <v>330</v>
      </c>
      <c r="AG19" s="77">
        <v>323.40000000000003</v>
      </c>
      <c r="AH19" s="77">
        <v>0</v>
      </c>
      <c r="AI19" s="77">
        <v>0</v>
      </c>
      <c r="AJ19" s="77">
        <v>0</v>
      </c>
      <c r="AK19" s="77">
        <v>0</v>
      </c>
      <c r="AL19" s="77">
        <v>22440</v>
      </c>
      <c r="AM19" s="77">
        <v>22466.400000000001</v>
      </c>
      <c r="AN19" s="77">
        <v>0</v>
      </c>
      <c r="AO19" s="77">
        <v>0</v>
      </c>
      <c r="AP19" s="77">
        <v>20961.600000000002</v>
      </c>
      <c r="AQ19" s="77">
        <v>20974.799999999999</v>
      </c>
      <c r="AR19" s="102">
        <f t="shared" si="0"/>
        <v>2224.6</v>
      </c>
      <c r="AS19" s="77">
        <v>6137.6</v>
      </c>
      <c r="AT19" s="77">
        <v>329</v>
      </c>
      <c r="AU19" s="77">
        <v>327.60000000000002</v>
      </c>
      <c r="AV19" s="77">
        <v>1008</v>
      </c>
      <c r="AW19" s="77">
        <v>2871.4</v>
      </c>
      <c r="AX19" s="77">
        <v>887.6</v>
      </c>
      <c r="AY19" s="77">
        <v>733.6</v>
      </c>
      <c r="AZ19" s="77">
        <v>0</v>
      </c>
      <c r="BA19" s="77">
        <v>6451.2</v>
      </c>
      <c r="BB19" s="77">
        <v>0</v>
      </c>
      <c r="BC19" s="78">
        <v>7293.6</v>
      </c>
      <c r="BD19" s="78">
        <v>0</v>
      </c>
      <c r="BE19" s="78">
        <v>1103.04</v>
      </c>
      <c r="BF19" s="78">
        <v>1621.44</v>
      </c>
      <c r="BG19" s="78">
        <v>0</v>
      </c>
      <c r="BH19" s="78">
        <v>1126.08</v>
      </c>
      <c r="BI19" s="78">
        <v>1072.8</v>
      </c>
      <c r="BJ19" s="78">
        <v>1170</v>
      </c>
      <c r="BK19" s="78">
        <v>4.32</v>
      </c>
      <c r="BL19" s="78">
        <v>2995.2000000000003</v>
      </c>
      <c r="BM19" s="78">
        <v>3168</v>
      </c>
      <c r="BN19" s="78">
        <v>206.4</v>
      </c>
      <c r="BO19" s="79">
        <v>1276.8</v>
      </c>
    </row>
    <row r="20" spans="1:69" ht="13.5" thickBot="1" x14ac:dyDescent="0.25">
      <c r="A20" s="76" t="s">
        <v>16</v>
      </c>
      <c r="B20" s="77">
        <v>3.2</v>
      </c>
      <c r="C20" s="77">
        <v>2.4</v>
      </c>
      <c r="D20" s="77">
        <v>0</v>
      </c>
      <c r="E20" s="77">
        <v>0</v>
      </c>
      <c r="F20" s="77">
        <v>441.6</v>
      </c>
      <c r="G20" s="77">
        <v>345.6</v>
      </c>
      <c r="H20" s="77">
        <v>137.4</v>
      </c>
      <c r="I20" s="77">
        <v>85.600000000000009</v>
      </c>
      <c r="J20" s="77">
        <v>104.4</v>
      </c>
      <c r="K20" s="77">
        <v>86.8</v>
      </c>
      <c r="L20" s="77">
        <v>7.2</v>
      </c>
      <c r="M20" s="77">
        <v>106.8</v>
      </c>
      <c r="N20" s="77">
        <v>249.6</v>
      </c>
      <c r="O20" s="77">
        <v>0</v>
      </c>
      <c r="P20" s="77">
        <v>0</v>
      </c>
      <c r="Q20" s="77">
        <v>0</v>
      </c>
      <c r="R20" s="77">
        <v>0</v>
      </c>
      <c r="S20" s="77">
        <v>0</v>
      </c>
      <c r="T20" s="77">
        <v>11299.2</v>
      </c>
      <c r="U20" s="77">
        <v>11286</v>
      </c>
      <c r="V20" s="77">
        <v>0</v>
      </c>
      <c r="W20" s="77">
        <v>0</v>
      </c>
      <c r="X20" s="77">
        <v>7312.8</v>
      </c>
      <c r="Y20" s="77">
        <v>7312.8</v>
      </c>
      <c r="Z20" s="77">
        <v>0</v>
      </c>
      <c r="AA20" s="77">
        <v>0</v>
      </c>
      <c r="AB20" s="77">
        <v>5412</v>
      </c>
      <c r="AC20" s="77">
        <v>5405.4000000000005</v>
      </c>
      <c r="AD20" s="77">
        <v>0</v>
      </c>
      <c r="AE20" s="77">
        <v>0</v>
      </c>
      <c r="AF20" s="77">
        <v>343.2</v>
      </c>
      <c r="AG20" s="77">
        <v>343.2</v>
      </c>
      <c r="AH20" s="77">
        <v>0</v>
      </c>
      <c r="AI20" s="77">
        <v>0</v>
      </c>
      <c r="AJ20" s="77">
        <v>0</v>
      </c>
      <c r="AK20" s="77">
        <v>0</v>
      </c>
      <c r="AL20" s="77">
        <v>23364</v>
      </c>
      <c r="AM20" s="77">
        <v>23364</v>
      </c>
      <c r="AN20" s="77">
        <v>0</v>
      </c>
      <c r="AO20" s="77">
        <v>0</v>
      </c>
      <c r="AP20" s="77">
        <v>21832.799999999999</v>
      </c>
      <c r="AQ20" s="77">
        <v>21832.799999999999</v>
      </c>
      <c r="AR20" s="102">
        <f t="shared" si="0"/>
        <v>2413.6</v>
      </c>
      <c r="AS20" s="77">
        <v>6608</v>
      </c>
      <c r="AT20" s="77">
        <v>442.40000000000003</v>
      </c>
      <c r="AU20" s="77">
        <v>340.2</v>
      </c>
      <c r="AV20" s="77">
        <v>1064</v>
      </c>
      <c r="AW20" s="77">
        <v>2928.8</v>
      </c>
      <c r="AX20" s="77">
        <v>907.2</v>
      </c>
      <c r="AY20" s="77">
        <v>940.80000000000007</v>
      </c>
      <c r="AZ20" s="77">
        <v>0</v>
      </c>
      <c r="BA20" s="77">
        <v>6480</v>
      </c>
      <c r="BB20" s="77">
        <v>0</v>
      </c>
      <c r="BC20" s="78">
        <v>7704</v>
      </c>
      <c r="BD20" s="78">
        <v>0</v>
      </c>
      <c r="BE20" s="78">
        <v>1080</v>
      </c>
      <c r="BF20" s="78">
        <v>1588.32</v>
      </c>
      <c r="BG20" s="78">
        <v>0</v>
      </c>
      <c r="BH20" s="78">
        <v>1103.04</v>
      </c>
      <c r="BI20" s="78">
        <v>1176</v>
      </c>
      <c r="BJ20" s="78">
        <v>1634.4</v>
      </c>
      <c r="BK20" s="78">
        <v>4.32</v>
      </c>
      <c r="BL20" s="78">
        <v>2919.6</v>
      </c>
      <c r="BM20" s="78">
        <v>3164.4</v>
      </c>
      <c r="BN20" s="78">
        <v>216</v>
      </c>
      <c r="BO20" s="79">
        <v>1298.4000000000001</v>
      </c>
    </row>
    <row r="21" spans="1:69" ht="13.5" thickBot="1" x14ac:dyDescent="0.25">
      <c r="A21" s="76" t="s">
        <v>17</v>
      </c>
      <c r="B21" s="77">
        <v>3.36</v>
      </c>
      <c r="C21" s="77">
        <v>2.08</v>
      </c>
      <c r="D21" s="77">
        <v>0</v>
      </c>
      <c r="E21" s="77">
        <v>0</v>
      </c>
      <c r="F21" s="77">
        <v>379.2</v>
      </c>
      <c r="G21" s="77">
        <v>297.60000000000002</v>
      </c>
      <c r="H21" s="77">
        <v>132.6</v>
      </c>
      <c r="I21" s="77">
        <v>86.8</v>
      </c>
      <c r="J21" s="77">
        <v>91.2</v>
      </c>
      <c r="K21" s="77">
        <v>85.2</v>
      </c>
      <c r="L21" s="77">
        <v>6</v>
      </c>
      <c r="M21" s="77">
        <v>111.9</v>
      </c>
      <c r="N21" s="77">
        <v>192</v>
      </c>
      <c r="O21" s="77">
        <v>0</v>
      </c>
      <c r="P21" s="77">
        <v>0</v>
      </c>
      <c r="Q21" s="77">
        <v>0</v>
      </c>
      <c r="R21" s="77">
        <v>0</v>
      </c>
      <c r="S21" s="77">
        <v>0</v>
      </c>
      <c r="T21" s="77">
        <v>11563.2</v>
      </c>
      <c r="U21" s="77">
        <v>11563.2</v>
      </c>
      <c r="V21" s="77">
        <v>0</v>
      </c>
      <c r="W21" s="77">
        <v>0</v>
      </c>
      <c r="X21" s="77">
        <v>6705.6</v>
      </c>
      <c r="Y21" s="77">
        <v>6692.4000000000005</v>
      </c>
      <c r="Z21" s="77">
        <v>0</v>
      </c>
      <c r="AA21" s="77">
        <v>0</v>
      </c>
      <c r="AB21" s="77">
        <v>6758.4000000000005</v>
      </c>
      <c r="AC21" s="77">
        <v>6765</v>
      </c>
      <c r="AD21" s="77">
        <v>0</v>
      </c>
      <c r="AE21" s="77">
        <v>0</v>
      </c>
      <c r="AF21" s="77">
        <v>343.2</v>
      </c>
      <c r="AG21" s="77">
        <v>343.2</v>
      </c>
      <c r="AH21" s="77">
        <v>0</v>
      </c>
      <c r="AI21" s="77">
        <v>0</v>
      </c>
      <c r="AJ21" s="77">
        <v>0</v>
      </c>
      <c r="AK21" s="77">
        <v>0</v>
      </c>
      <c r="AL21" s="77">
        <v>24076.799999999999</v>
      </c>
      <c r="AM21" s="77">
        <v>24063.600000000002</v>
      </c>
      <c r="AN21" s="77">
        <v>0</v>
      </c>
      <c r="AO21" s="77">
        <v>0</v>
      </c>
      <c r="AP21" s="77">
        <v>22624.799999999999</v>
      </c>
      <c r="AQ21" s="77">
        <v>22624.799999999999</v>
      </c>
      <c r="AR21" s="102">
        <f t="shared" si="0"/>
        <v>2262.3999999999996</v>
      </c>
      <c r="AS21" s="77">
        <v>6395.2</v>
      </c>
      <c r="AT21" s="77">
        <v>382.2</v>
      </c>
      <c r="AU21" s="77">
        <v>298.2</v>
      </c>
      <c r="AV21" s="77">
        <v>1041.5999999999999</v>
      </c>
      <c r="AW21" s="77">
        <v>2832.2000000000003</v>
      </c>
      <c r="AX21" s="77">
        <v>838.6</v>
      </c>
      <c r="AY21" s="77">
        <v>1013.6</v>
      </c>
      <c r="AZ21" s="77">
        <v>0</v>
      </c>
      <c r="BA21" s="77">
        <v>6753.6</v>
      </c>
      <c r="BB21" s="77">
        <v>0</v>
      </c>
      <c r="BC21" s="78">
        <v>8114.4000000000005</v>
      </c>
      <c r="BD21" s="78">
        <v>0</v>
      </c>
      <c r="BE21" s="78">
        <v>1054.08</v>
      </c>
      <c r="BF21" s="78">
        <v>1555.2</v>
      </c>
      <c r="BG21" s="78">
        <v>0</v>
      </c>
      <c r="BH21" s="78">
        <v>1116</v>
      </c>
      <c r="BI21" s="78">
        <v>1452</v>
      </c>
      <c r="BJ21" s="78">
        <v>2062.8000000000002</v>
      </c>
      <c r="BK21" s="78">
        <v>5.76</v>
      </c>
      <c r="BL21" s="78">
        <v>2948.4</v>
      </c>
      <c r="BM21" s="78">
        <v>3164.4</v>
      </c>
      <c r="BN21" s="78">
        <v>216</v>
      </c>
      <c r="BO21" s="79">
        <v>1296</v>
      </c>
    </row>
    <row r="22" spans="1:69" ht="13.5" thickBot="1" x14ac:dyDescent="0.25">
      <c r="A22" s="76" t="s">
        <v>18</v>
      </c>
      <c r="B22" s="77">
        <v>3.36</v>
      </c>
      <c r="C22" s="77">
        <v>1.44</v>
      </c>
      <c r="D22" s="77">
        <v>0</v>
      </c>
      <c r="E22" s="77">
        <v>0</v>
      </c>
      <c r="F22" s="77">
        <v>453.6</v>
      </c>
      <c r="G22" s="77">
        <v>295.2</v>
      </c>
      <c r="H22" s="77">
        <v>141.6</v>
      </c>
      <c r="I22" s="77">
        <v>79.600000000000009</v>
      </c>
      <c r="J22" s="77">
        <v>44.4</v>
      </c>
      <c r="K22" s="77">
        <v>73.2</v>
      </c>
      <c r="L22" s="77">
        <v>5.2</v>
      </c>
      <c r="M22" s="77">
        <v>105</v>
      </c>
      <c r="N22" s="77">
        <v>281.60000000000002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10824</v>
      </c>
      <c r="U22" s="77">
        <v>10837.2</v>
      </c>
      <c r="V22" s="77">
        <v>0</v>
      </c>
      <c r="W22" s="77">
        <v>0</v>
      </c>
      <c r="X22" s="77">
        <v>7550.4000000000005</v>
      </c>
      <c r="Y22" s="77">
        <v>7563.6</v>
      </c>
      <c r="Z22" s="77">
        <v>0</v>
      </c>
      <c r="AA22" s="77">
        <v>0</v>
      </c>
      <c r="AB22" s="77">
        <v>8764.8000000000011</v>
      </c>
      <c r="AC22" s="77">
        <v>8764.8000000000011</v>
      </c>
      <c r="AD22" s="77">
        <v>0</v>
      </c>
      <c r="AE22" s="77">
        <v>0</v>
      </c>
      <c r="AF22" s="77">
        <v>330</v>
      </c>
      <c r="AG22" s="77">
        <v>336.6</v>
      </c>
      <c r="AH22" s="77">
        <v>0</v>
      </c>
      <c r="AI22" s="77">
        <v>0</v>
      </c>
      <c r="AJ22" s="77">
        <v>0</v>
      </c>
      <c r="AK22" s="77">
        <v>0</v>
      </c>
      <c r="AL22" s="77">
        <v>25053.600000000002</v>
      </c>
      <c r="AM22" s="77">
        <v>25066.799999999999</v>
      </c>
      <c r="AN22" s="77">
        <v>0</v>
      </c>
      <c r="AO22" s="77">
        <v>0</v>
      </c>
      <c r="AP22" s="77">
        <v>23601.600000000002</v>
      </c>
      <c r="AQ22" s="77">
        <v>23628</v>
      </c>
      <c r="AR22" s="102">
        <f t="shared" si="0"/>
        <v>2237.1999999999998</v>
      </c>
      <c r="AS22" s="77">
        <v>6384</v>
      </c>
      <c r="AT22" s="77">
        <v>453.6</v>
      </c>
      <c r="AU22" s="77">
        <v>289.8</v>
      </c>
      <c r="AV22" s="77">
        <v>1047.2</v>
      </c>
      <c r="AW22" s="77">
        <v>2879.8</v>
      </c>
      <c r="AX22" s="77">
        <v>736.4</v>
      </c>
      <c r="AY22" s="77">
        <v>999.6</v>
      </c>
      <c r="AZ22" s="77">
        <v>0</v>
      </c>
      <c r="BA22" s="77">
        <v>6616.8</v>
      </c>
      <c r="BB22" s="77">
        <v>0</v>
      </c>
      <c r="BC22" s="78">
        <v>8114.4000000000005</v>
      </c>
      <c r="BD22" s="78">
        <v>0</v>
      </c>
      <c r="BE22" s="78">
        <v>995.04000000000008</v>
      </c>
      <c r="BF22" s="78">
        <v>1543.68</v>
      </c>
      <c r="BG22" s="78">
        <v>0</v>
      </c>
      <c r="BH22" s="78">
        <v>1104.48</v>
      </c>
      <c r="BI22" s="78">
        <v>1480.8</v>
      </c>
      <c r="BJ22" s="78">
        <v>2221.2000000000003</v>
      </c>
      <c r="BK22" s="78">
        <v>4.32</v>
      </c>
      <c r="BL22" s="78">
        <v>2908.8</v>
      </c>
      <c r="BM22" s="78">
        <v>3016.8</v>
      </c>
      <c r="BN22" s="78">
        <v>230.4</v>
      </c>
      <c r="BO22" s="79">
        <v>1233.6000000000001</v>
      </c>
    </row>
    <row r="23" spans="1:69" ht="13.5" thickBot="1" x14ac:dyDescent="0.25">
      <c r="A23" s="76" t="s">
        <v>19</v>
      </c>
      <c r="B23" s="77">
        <v>3.36</v>
      </c>
      <c r="C23" s="77">
        <v>0.8</v>
      </c>
      <c r="D23" s="77">
        <v>0</v>
      </c>
      <c r="E23" s="77">
        <v>0</v>
      </c>
      <c r="F23" s="77">
        <v>326.40000000000003</v>
      </c>
      <c r="G23" s="77">
        <v>268.8</v>
      </c>
      <c r="H23" s="77">
        <v>145.80000000000001</v>
      </c>
      <c r="I23" s="77">
        <v>72.400000000000006</v>
      </c>
      <c r="J23" s="77">
        <v>39.200000000000003</v>
      </c>
      <c r="K23" s="77">
        <v>78</v>
      </c>
      <c r="L23" s="77">
        <v>3.6</v>
      </c>
      <c r="M23" s="77">
        <v>81.3</v>
      </c>
      <c r="N23" s="77">
        <v>163.20000000000002</v>
      </c>
      <c r="O23" s="77">
        <v>0</v>
      </c>
      <c r="P23" s="77">
        <v>0</v>
      </c>
      <c r="Q23" s="77">
        <v>0</v>
      </c>
      <c r="R23" s="77">
        <v>0</v>
      </c>
      <c r="S23" s="77">
        <v>0</v>
      </c>
      <c r="T23" s="77">
        <v>7999.2</v>
      </c>
      <c r="U23" s="77">
        <v>7999.2</v>
      </c>
      <c r="V23" s="77">
        <v>0</v>
      </c>
      <c r="W23" s="77">
        <v>0</v>
      </c>
      <c r="X23" s="77">
        <v>6943.2</v>
      </c>
      <c r="Y23" s="77">
        <v>6943.2</v>
      </c>
      <c r="Z23" s="77">
        <v>0</v>
      </c>
      <c r="AA23" s="77">
        <v>0</v>
      </c>
      <c r="AB23" s="77">
        <v>5926.8</v>
      </c>
      <c r="AC23" s="77">
        <v>5926.8</v>
      </c>
      <c r="AD23" s="77">
        <v>0</v>
      </c>
      <c r="AE23" s="77">
        <v>0</v>
      </c>
      <c r="AF23" s="77">
        <v>316.8</v>
      </c>
      <c r="AG23" s="77">
        <v>316.8</v>
      </c>
      <c r="AH23" s="77">
        <v>0</v>
      </c>
      <c r="AI23" s="77">
        <v>0</v>
      </c>
      <c r="AJ23" s="77">
        <v>0</v>
      </c>
      <c r="AK23" s="77">
        <v>0</v>
      </c>
      <c r="AL23" s="77">
        <v>21648</v>
      </c>
      <c r="AM23" s="77">
        <v>21634.799999999999</v>
      </c>
      <c r="AN23" s="77">
        <v>0</v>
      </c>
      <c r="AO23" s="77">
        <v>0</v>
      </c>
      <c r="AP23" s="77">
        <v>20222.400000000001</v>
      </c>
      <c r="AQ23" s="77">
        <v>20209.2</v>
      </c>
      <c r="AR23" s="102">
        <f t="shared" si="0"/>
        <v>2006.2000000000003</v>
      </c>
      <c r="AS23" s="77">
        <v>5913.6</v>
      </c>
      <c r="AT23" s="77">
        <v>330.40000000000003</v>
      </c>
      <c r="AU23" s="77">
        <v>268.8</v>
      </c>
      <c r="AV23" s="77">
        <v>999.6</v>
      </c>
      <c r="AW23" s="77">
        <v>2745.4</v>
      </c>
      <c r="AX23" s="77">
        <v>676.2</v>
      </c>
      <c r="AY23" s="77">
        <v>910</v>
      </c>
      <c r="AZ23" s="77">
        <v>0</v>
      </c>
      <c r="BA23" s="77">
        <v>6732</v>
      </c>
      <c r="BB23" s="77">
        <v>0</v>
      </c>
      <c r="BC23" s="78">
        <v>7948.8</v>
      </c>
      <c r="BD23" s="78">
        <v>0</v>
      </c>
      <c r="BE23" s="78">
        <v>964.80000000000007</v>
      </c>
      <c r="BF23" s="78">
        <v>1499.04</v>
      </c>
      <c r="BG23" s="78">
        <v>0</v>
      </c>
      <c r="BH23" s="78">
        <v>1068.48</v>
      </c>
      <c r="BI23" s="78">
        <v>1528.8</v>
      </c>
      <c r="BJ23" s="78">
        <v>1868.4</v>
      </c>
      <c r="BK23" s="78">
        <v>5.76</v>
      </c>
      <c r="BL23" s="78">
        <v>3063.6</v>
      </c>
      <c r="BM23" s="78">
        <v>3279.6</v>
      </c>
      <c r="BN23" s="78">
        <v>225.6</v>
      </c>
      <c r="BO23" s="79">
        <v>1168.8</v>
      </c>
    </row>
    <row r="24" spans="1:69" ht="13.5" thickBot="1" x14ac:dyDescent="0.25">
      <c r="A24" s="76" t="s">
        <v>20</v>
      </c>
      <c r="B24" s="77">
        <v>5.12</v>
      </c>
      <c r="C24" s="77">
        <v>0.48</v>
      </c>
      <c r="D24" s="77">
        <v>0</v>
      </c>
      <c r="E24" s="77">
        <v>0</v>
      </c>
      <c r="F24" s="77">
        <v>196.8</v>
      </c>
      <c r="G24" s="77">
        <v>256.8</v>
      </c>
      <c r="H24" s="77">
        <v>141.6</v>
      </c>
      <c r="I24" s="77">
        <v>62.800000000000004</v>
      </c>
      <c r="J24" s="77">
        <v>33.6</v>
      </c>
      <c r="K24" s="77">
        <v>76.8</v>
      </c>
      <c r="L24" s="77">
        <v>2.4</v>
      </c>
      <c r="M24" s="77">
        <v>84.3</v>
      </c>
      <c r="N24" s="77">
        <v>49.6</v>
      </c>
      <c r="O24" s="77">
        <v>0</v>
      </c>
      <c r="P24" s="77">
        <v>0</v>
      </c>
      <c r="Q24" s="77">
        <v>0</v>
      </c>
      <c r="R24" s="77">
        <v>0</v>
      </c>
      <c r="S24" s="77">
        <v>0</v>
      </c>
      <c r="T24" s="77">
        <v>10111.200000000001</v>
      </c>
      <c r="U24" s="77">
        <v>10111.200000000001</v>
      </c>
      <c r="V24" s="77">
        <v>0</v>
      </c>
      <c r="W24" s="77">
        <v>0</v>
      </c>
      <c r="X24" s="77">
        <v>6072</v>
      </c>
      <c r="Y24" s="77">
        <v>6072</v>
      </c>
      <c r="Z24" s="77">
        <v>0</v>
      </c>
      <c r="AA24" s="77">
        <v>0</v>
      </c>
      <c r="AB24" s="77">
        <v>7959.6</v>
      </c>
      <c r="AC24" s="77">
        <v>7959.6</v>
      </c>
      <c r="AD24" s="77">
        <v>0</v>
      </c>
      <c r="AE24" s="77">
        <v>0</v>
      </c>
      <c r="AF24" s="77">
        <v>343.2</v>
      </c>
      <c r="AG24" s="77">
        <v>343.2</v>
      </c>
      <c r="AH24" s="77">
        <v>0</v>
      </c>
      <c r="AI24" s="77">
        <v>0</v>
      </c>
      <c r="AJ24" s="77">
        <v>0</v>
      </c>
      <c r="AK24" s="77">
        <v>0</v>
      </c>
      <c r="AL24" s="77">
        <v>23179.200000000001</v>
      </c>
      <c r="AM24" s="77">
        <v>23166</v>
      </c>
      <c r="AN24" s="77">
        <v>0</v>
      </c>
      <c r="AO24" s="77">
        <v>0</v>
      </c>
      <c r="AP24" s="77">
        <v>21938.400000000001</v>
      </c>
      <c r="AQ24" s="77">
        <v>21938.400000000001</v>
      </c>
      <c r="AR24" s="102">
        <f t="shared" si="0"/>
        <v>1948.8000000000002</v>
      </c>
      <c r="AS24" s="77">
        <v>5924.8</v>
      </c>
      <c r="AT24" s="77">
        <v>203</v>
      </c>
      <c r="AU24" s="77">
        <v>260.39999999999998</v>
      </c>
      <c r="AV24" s="77">
        <v>994</v>
      </c>
      <c r="AW24" s="77">
        <v>2793</v>
      </c>
      <c r="AX24" s="77">
        <v>751.80000000000007</v>
      </c>
      <c r="AY24" s="77">
        <v>946.4</v>
      </c>
      <c r="AZ24" s="77">
        <v>0</v>
      </c>
      <c r="BA24" s="77">
        <v>6602.4000000000005</v>
      </c>
      <c r="BB24" s="77">
        <v>0</v>
      </c>
      <c r="BC24" s="78">
        <v>8020.8</v>
      </c>
      <c r="BD24" s="78">
        <v>0</v>
      </c>
      <c r="BE24" s="78">
        <v>1003.6800000000001</v>
      </c>
      <c r="BF24" s="78">
        <v>1428.48</v>
      </c>
      <c r="BG24" s="78">
        <v>0</v>
      </c>
      <c r="BH24" s="78">
        <v>1082.8800000000001</v>
      </c>
      <c r="BI24" s="78">
        <v>1567.2</v>
      </c>
      <c r="BJ24" s="78">
        <v>2055.6</v>
      </c>
      <c r="BK24" s="78">
        <v>5.76</v>
      </c>
      <c r="BL24" s="78">
        <v>3042</v>
      </c>
      <c r="BM24" s="78">
        <v>3236.4</v>
      </c>
      <c r="BN24" s="78">
        <v>213.6</v>
      </c>
      <c r="BO24" s="79">
        <v>986.4</v>
      </c>
    </row>
    <row r="25" spans="1:69" ht="13.5" thickBot="1" x14ac:dyDescent="0.25">
      <c r="A25" s="76" t="s">
        <v>21</v>
      </c>
      <c r="B25" s="77">
        <v>8</v>
      </c>
      <c r="C25" s="77">
        <v>0.8</v>
      </c>
      <c r="D25" s="77">
        <v>0</v>
      </c>
      <c r="E25" s="77">
        <v>0</v>
      </c>
      <c r="F25" s="77">
        <v>168</v>
      </c>
      <c r="G25" s="77">
        <v>256.8</v>
      </c>
      <c r="H25" s="77">
        <v>138</v>
      </c>
      <c r="I25" s="77">
        <v>37.6</v>
      </c>
      <c r="J25" s="77">
        <v>24</v>
      </c>
      <c r="K25" s="77">
        <v>72</v>
      </c>
      <c r="L25" s="77">
        <v>2</v>
      </c>
      <c r="M25" s="77">
        <v>87.9</v>
      </c>
      <c r="N25" s="77">
        <v>52.800000000000004</v>
      </c>
      <c r="O25" s="77">
        <v>0</v>
      </c>
      <c r="P25" s="77">
        <v>0</v>
      </c>
      <c r="Q25" s="77">
        <v>0</v>
      </c>
      <c r="R25" s="77">
        <v>0</v>
      </c>
      <c r="S25" s="77">
        <v>0</v>
      </c>
      <c r="T25" s="77">
        <v>12144</v>
      </c>
      <c r="U25" s="77">
        <v>12130.800000000001</v>
      </c>
      <c r="V25" s="77">
        <v>0</v>
      </c>
      <c r="W25" s="77">
        <v>0</v>
      </c>
      <c r="X25" s="77">
        <v>8025.6</v>
      </c>
      <c r="Y25" s="77">
        <v>8038.8</v>
      </c>
      <c r="Z25" s="77">
        <v>0</v>
      </c>
      <c r="AA25" s="77">
        <v>0</v>
      </c>
      <c r="AB25" s="77">
        <v>5134.8</v>
      </c>
      <c r="AC25" s="77">
        <v>5134.8</v>
      </c>
      <c r="AD25" s="77">
        <v>0</v>
      </c>
      <c r="AE25" s="77">
        <v>0</v>
      </c>
      <c r="AF25" s="77">
        <v>356.40000000000003</v>
      </c>
      <c r="AG25" s="77">
        <v>356.40000000000003</v>
      </c>
      <c r="AH25" s="77">
        <v>0</v>
      </c>
      <c r="AI25" s="77">
        <v>0</v>
      </c>
      <c r="AJ25" s="77">
        <v>0</v>
      </c>
      <c r="AK25" s="77">
        <v>0</v>
      </c>
      <c r="AL25" s="77">
        <v>24288</v>
      </c>
      <c r="AM25" s="77">
        <v>24314.400000000001</v>
      </c>
      <c r="AN25" s="77">
        <v>0</v>
      </c>
      <c r="AO25" s="77">
        <v>0</v>
      </c>
      <c r="AP25" s="77">
        <v>23020.799999999999</v>
      </c>
      <c r="AQ25" s="77">
        <v>23007.600000000002</v>
      </c>
      <c r="AR25" s="102">
        <f t="shared" si="0"/>
        <v>2058</v>
      </c>
      <c r="AS25" s="77">
        <v>6014.4000000000005</v>
      </c>
      <c r="AT25" s="77">
        <v>173.6</v>
      </c>
      <c r="AU25" s="77">
        <v>256.2</v>
      </c>
      <c r="AV25" s="77">
        <v>991.2</v>
      </c>
      <c r="AW25" s="77">
        <v>2846.2000000000003</v>
      </c>
      <c r="AX25" s="77">
        <v>893.2</v>
      </c>
      <c r="AY25" s="77">
        <v>870.80000000000007</v>
      </c>
      <c r="AZ25" s="77">
        <v>0</v>
      </c>
      <c r="BA25" s="77">
        <v>6768</v>
      </c>
      <c r="BB25" s="77">
        <v>0</v>
      </c>
      <c r="BC25" s="78">
        <v>8812.8000000000011</v>
      </c>
      <c r="BD25" s="78">
        <v>0</v>
      </c>
      <c r="BE25" s="78">
        <v>1035.3600000000001</v>
      </c>
      <c r="BF25" s="78">
        <v>1412.64</v>
      </c>
      <c r="BG25" s="78">
        <v>0</v>
      </c>
      <c r="BH25" s="78">
        <v>1059.8399999999999</v>
      </c>
      <c r="BI25" s="78">
        <v>1684.8</v>
      </c>
      <c r="BJ25" s="78">
        <v>3002.4</v>
      </c>
      <c r="BK25" s="78">
        <v>4.32</v>
      </c>
      <c r="BL25" s="78">
        <v>3045.6</v>
      </c>
      <c r="BM25" s="78">
        <v>3139.2000000000003</v>
      </c>
      <c r="BN25" s="78">
        <v>204</v>
      </c>
      <c r="BO25" s="79">
        <v>996</v>
      </c>
    </row>
    <row r="26" spans="1:69" ht="13.5" thickBot="1" x14ac:dyDescent="0.25">
      <c r="A26" s="76" t="s">
        <v>22</v>
      </c>
      <c r="B26" s="77">
        <v>8</v>
      </c>
      <c r="C26" s="77">
        <v>0.48</v>
      </c>
      <c r="D26" s="77">
        <v>0</v>
      </c>
      <c r="E26" s="77">
        <v>0</v>
      </c>
      <c r="F26" s="77">
        <v>148.80000000000001</v>
      </c>
      <c r="G26" s="77">
        <v>228</v>
      </c>
      <c r="H26" s="77">
        <v>110.4</v>
      </c>
      <c r="I26" s="77">
        <v>35.6</v>
      </c>
      <c r="J26" s="77">
        <v>23.6</v>
      </c>
      <c r="K26" s="77">
        <v>51.6</v>
      </c>
      <c r="L26" s="77">
        <v>2.4</v>
      </c>
      <c r="M26" s="77">
        <v>88.2</v>
      </c>
      <c r="N26" s="77">
        <v>54.4</v>
      </c>
      <c r="O26" s="77">
        <v>0</v>
      </c>
      <c r="P26" s="77">
        <v>0</v>
      </c>
      <c r="Q26" s="77">
        <v>0</v>
      </c>
      <c r="R26" s="77">
        <v>0</v>
      </c>
      <c r="S26" s="77">
        <v>0</v>
      </c>
      <c r="T26" s="77">
        <v>11114.4</v>
      </c>
      <c r="U26" s="77">
        <v>11127.6</v>
      </c>
      <c r="V26" s="77">
        <v>0</v>
      </c>
      <c r="W26" s="77">
        <v>0</v>
      </c>
      <c r="X26" s="77">
        <v>8712</v>
      </c>
      <c r="Y26" s="77">
        <v>8712</v>
      </c>
      <c r="Z26" s="77">
        <v>0</v>
      </c>
      <c r="AA26" s="77">
        <v>0</v>
      </c>
      <c r="AB26" s="77">
        <v>4540.8</v>
      </c>
      <c r="AC26" s="77">
        <v>4534.2</v>
      </c>
      <c r="AD26" s="77">
        <v>0</v>
      </c>
      <c r="AE26" s="77">
        <v>0</v>
      </c>
      <c r="AF26" s="77">
        <v>343.2</v>
      </c>
      <c r="AG26" s="77">
        <v>343.2</v>
      </c>
      <c r="AH26" s="77">
        <v>0</v>
      </c>
      <c r="AI26" s="77">
        <v>0</v>
      </c>
      <c r="AJ26" s="77">
        <v>0</v>
      </c>
      <c r="AK26" s="77">
        <v>0</v>
      </c>
      <c r="AL26" s="77">
        <v>23205.600000000002</v>
      </c>
      <c r="AM26" s="77">
        <v>23205.600000000002</v>
      </c>
      <c r="AN26" s="77">
        <v>0</v>
      </c>
      <c r="AO26" s="77">
        <v>0</v>
      </c>
      <c r="AP26" s="77">
        <v>21964.799999999999</v>
      </c>
      <c r="AQ26" s="77">
        <v>21964.799999999999</v>
      </c>
      <c r="AR26" s="102">
        <f t="shared" si="0"/>
        <v>2014.6000000000001</v>
      </c>
      <c r="AS26" s="77">
        <v>5734.4000000000005</v>
      </c>
      <c r="AT26" s="77">
        <v>155.4</v>
      </c>
      <c r="AU26" s="77">
        <v>231</v>
      </c>
      <c r="AV26" s="77">
        <v>982.80000000000007</v>
      </c>
      <c r="AW26" s="77">
        <v>2807</v>
      </c>
      <c r="AX26" s="77">
        <v>876.4</v>
      </c>
      <c r="AY26" s="77">
        <v>697.2</v>
      </c>
      <c r="AZ26" s="77">
        <v>0</v>
      </c>
      <c r="BA26" s="77">
        <v>6379.2</v>
      </c>
      <c r="BB26" s="77">
        <v>0</v>
      </c>
      <c r="BC26" s="78">
        <v>8280</v>
      </c>
      <c r="BD26" s="78">
        <v>0</v>
      </c>
      <c r="BE26" s="78">
        <v>966.24</v>
      </c>
      <c r="BF26" s="78">
        <v>1405.44</v>
      </c>
      <c r="BG26" s="78">
        <v>0</v>
      </c>
      <c r="BH26" s="78">
        <v>1045.44</v>
      </c>
      <c r="BI26" s="78">
        <v>1497.6000000000001</v>
      </c>
      <c r="BJ26" s="78">
        <v>2595.6</v>
      </c>
      <c r="BK26" s="78">
        <v>2.88</v>
      </c>
      <c r="BL26" s="78">
        <v>2912.4</v>
      </c>
      <c r="BM26" s="78">
        <v>3034.8</v>
      </c>
      <c r="BN26" s="78">
        <v>196.8</v>
      </c>
      <c r="BO26" s="79">
        <v>1003.2</v>
      </c>
    </row>
    <row r="27" spans="1:69" ht="13.5" thickBot="1" x14ac:dyDescent="0.25">
      <c r="A27" s="76" t="s">
        <v>23</v>
      </c>
      <c r="B27" s="77">
        <v>4.6399999999999997</v>
      </c>
      <c r="C27" s="77">
        <v>0.64</v>
      </c>
      <c r="D27" s="77">
        <v>0</v>
      </c>
      <c r="E27" s="77">
        <v>0</v>
      </c>
      <c r="F27" s="77">
        <v>139.20000000000002</v>
      </c>
      <c r="G27" s="77">
        <v>213.6</v>
      </c>
      <c r="H27" s="77">
        <v>91.2</v>
      </c>
      <c r="I27" s="77">
        <v>28.8</v>
      </c>
      <c r="J27" s="77">
        <v>22</v>
      </c>
      <c r="K27" s="77">
        <v>48.800000000000004</v>
      </c>
      <c r="L27" s="77">
        <v>2.4</v>
      </c>
      <c r="M27" s="77">
        <v>89.7</v>
      </c>
      <c r="N27" s="77">
        <v>52.800000000000004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10929.6</v>
      </c>
      <c r="U27" s="77">
        <v>10929.6</v>
      </c>
      <c r="V27" s="77">
        <v>0</v>
      </c>
      <c r="W27" s="77">
        <v>0</v>
      </c>
      <c r="X27" s="77">
        <v>7154.4000000000005</v>
      </c>
      <c r="Y27" s="77">
        <v>7141.2</v>
      </c>
      <c r="Z27" s="77">
        <v>0</v>
      </c>
      <c r="AA27" s="77">
        <v>0</v>
      </c>
      <c r="AB27" s="77">
        <v>8355.6</v>
      </c>
      <c r="AC27" s="77">
        <v>8355.6</v>
      </c>
      <c r="AD27" s="77">
        <v>0</v>
      </c>
      <c r="AE27" s="77">
        <v>0</v>
      </c>
      <c r="AF27" s="77">
        <v>356.40000000000003</v>
      </c>
      <c r="AG27" s="77">
        <v>349.8</v>
      </c>
      <c r="AH27" s="77">
        <v>0</v>
      </c>
      <c r="AI27" s="77">
        <v>0</v>
      </c>
      <c r="AJ27" s="77">
        <v>0</v>
      </c>
      <c r="AK27" s="77">
        <v>0</v>
      </c>
      <c r="AL27" s="77">
        <v>24235.200000000001</v>
      </c>
      <c r="AM27" s="77">
        <v>24222</v>
      </c>
      <c r="AN27" s="77">
        <v>0</v>
      </c>
      <c r="AO27" s="77">
        <v>0</v>
      </c>
      <c r="AP27" s="77">
        <v>23047.200000000001</v>
      </c>
      <c r="AQ27" s="77">
        <v>23060.400000000001</v>
      </c>
      <c r="AR27" s="102">
        <f t="shared" si="0"/>
        <v>1986.6000000000001</v>
      </c>
      <c r="AS27" s="77">
        <v>5846.4000000000005</v>
      </c>
      <c r="AT27" s="77">
        <v>144.20000000000002</v>
      </c>
      <c r="AU27" s="77">
        <v>214.20000000000002</v>
      </c>
      <c r="AV27" s="77">
        <v>985.6</v>
      </c>
      <c r="AW27" s="77">
        <v>2896.6</v>
      </c>
      <c r="AX27" s="77">
        <v>856.80000000000007</v>
      </c>
      <c r="AY27" s="77">
        <v>761.6</v>
      </c>
      <c r="AZ27" s="77">
        <v>0</v>
      </c>
      <c r="BA27" s="77">
        <v>6458.4000000000005</v>
      </c>
      <c r="BB27" s="77">
        <v>0</v>
      </c>
      <c r="BC27" s="78">
        <v>8136</v>
      </c>
      <c r="BD27" s="78">
        <v>0</v>
      </c>
      <c r="BE27" s="78">
        <v>984.96</v>
      </c>
      <c r="BF27" s="78">
        <v>1340.64</v>
      </c>
      <c r="BG27" s="78">
        <v>0</v>
      </c>
      <c r="BH27" s="78">
        <v>1059.8399999999999</v>
      </c>
      <c r="BI27" s="78">
        <v>1509.6000000000001</v>
      </c>
      <c r="BJ27" s="78">
        <v>2404.8000000000002</v>
      </c>
      <c r="BK27" s="78">
        <v>4.32</v>
      </c>
      <c r="BL27" s="78">
        <v>2995.2000000000003</v>
      </c>
      <c r="BM27" s="78">
        <v>3124.8</v>
      </c>
      <c r="BN27" s="78">
        <v>208.8</v>
      </c>
      <c r="BO27" s="79">
        <v>962.4</v>
      </c>
    </row>
    <row r="28" spans="1:69" ht="13.5" thickBot="1" x14ac:dyDescent="0.25">
      <c r="A28" s="138" t="s">
        <v>24</v>
      </c>
      <c r="B28" s="139">
        <v>3.36</v>
      </c>
      <c r="C28" s="139">
        <v>2.88</v>
      </c>
      <c r="D28" s="139">
        <v>0</v>
      </c>
      <c r="E28" s="139">
        <v>0</v>
      </c>
      <c r="F28" s="139">
        <v>139.20000000000002</v>
      </c>
      <c r="G28" s="139">
        <v>206.4</v>
      </c>
      <c r="H28" s="139">
        <v>94.8</v>
      </c>
      <c r="I28" s="139">
        <v>29.2</v>
      </c>
      <c r="J28" s="139">
        <v>25.2</v>
      </c>
      <c r="K28" s="139">
        <v>52</v>
      </c>
      <c r="L28" s="139">
        <v>3.2</v>
      </c>
      <c r="M28" s="139">
        <v>80.7</v>
      </c>
      <c r="N28" s="139">
        <v>52.800000000000004</v>
      </c>
      <c r="O28" s="139">
        <v>0</v>
      </c>
      <c r="P28" s="139">
        <v>0</v>
      </c>
      <c r="Q28" s="139">
        <v>0</v>
      </c>
      <c r="R28" s="139">
        <v>0</v>
      </c>
      <c r="S28" s="139">
        <v>0</v>
      </c>
      <c r="T28" s="139">
        <v>10586.4</v>
      </c>
      <c r="U28" s="139">
        <v>10599.6</v>
      </c>
      <c r="V28" s="139">
        <v>0</v>
      </c>
      <c r="W28" s="139">
        <v>0</v>
      </c>
      <c r="X28" s="139">
        <v>7286.4000000000005</v>
      </c>
      <c r="Y28" s="139">
        <v>7273.2</v>
      </c>
      <c r="Z28" s="139">
        <v>0</v>
      </c>
      <c r="AA28" s="139">
        <v>0</v>
      </c>
      <c r="AB28" s="139">
        <v>5002.8</v>
      </c>
      <c r="AC28" s="139">
        <v>5002.8</v>
      </c>
      <c r="AD28" s="139">
        <v>0</v>
      </c>
      <c r="AE28" s="139">
        <v>0</v>
      </c>
      <c r="AF28" s="139">
        <v>343.2</v>
      </c>
      <c r="AG28" s="139">
        <v>343.2</v>
      </c>
      <c r="AH28" s="139">
        <v>0</v>
      </c>
      <c r="AI28" s="139">
        <v>0</v>
      </c>
      <c r="AJ28" s="139">
        <v>0</v>
      </c>
      <c r="AK28" s="139">
        <v>0</v>
      </c>
      <c r="AL28" s="139">
        <v>22360.799999999999</v>
      </c>
      <c r="AM28" s="139">
        <v>22374</v>
      </c>
      <c r="AN28" s="139">
        <v>0</v>
      </c>
      <c r="AO28" s="139">
        <v>0</v>
      </c>
      <c r="AP28" s="139">
        <v>21172.799999999999</v>
      </c>
      <c r="AQ28" s="139">
        <v>21172.799999999999</v>
      </c>
      <c r="AR28" s="147">
        <f t="shared" si="0"/>
        <v>1887.2</v>
      </c>
      <c r="AS28" s="139">
        <v>5667.2</v>
      </c>
      <c r="AT28" s="139">
        <v>147</v>
      </c>
      <c r="AU28" s="139">
        <v>205.8</v>
      </c>
      <c r="AV28" s="139">
        <v>960.4</v>
      </c>
      <c r="AW28" s="139">
        <v>2863</v>
      </c>
      <c r="AX28" s="139">
        <v>779.80000000000007</v>
      </c>
      <c r="AY28" s="139">
        <v>733.6</v>
      </c>
      <c r="AZ28" s="139">
        <v>0</v>
      </c>
      <c r="BA28" s="139">
        <v>6508.8</v>
      </c>
      <c r="BB28" s="139">
        <v>0</v>
      </c>
      <c r="BC28" s="140">
        <v>8085.6</v>
      </c>
      <c r="BD28" s="140">
        <v>0</v>
      </c>
      <c r="BE28" s="140">
        <v>976.32</v>
      </c>
      <c r="BF28" s="140">
        <v>1326.24</v>
      </c>
      <c r="BG28" s="140">
        <v>0</v>
      </c>
      <c r="BH28" s="140">
        <v>1033.92</v>
      </c>
      <c r="BI28" s="140">
        <v>1644</v>
      </c>
      <c r="BJ28" s="140">
        <v>2386.8000000000002</v>
      </c>
      <c r="BK28" s="140">
        <v>4.32</v>
      </c>
      <c r="BL28" s="140">
        <v>2966.4</v>
      </c>
      <c r="BM28" s="140">
        <v>3142.8</v>
      </c>
      <c r="BN28" s="140">
        <v>199.20000000000002</v>
      </c>
      <c r="BO28" s="141">
        <v>921.6</v>
      </c>
      <c r="BP28" s="148"/>
      <c r="BQ28" s="148"/>
    </row>
    <row r="29" spans="1:69" ht="13.5" thickBot="1" x14ac:dyDescent="0.25">
      <c r="A29" s="76" t="s">
        <v>25</v>
      </c>
      <c r="B29" s="77">
        <v>3.36</v>
      </c>
      <c r="C29" s="77">
        <v>3.04</v>
      </c>
      <c r="D29" s="77">
        <v>0</v>
      </c>
      <c r="E29" s="77">
        <v>0</v>
      </c>
      <c r="F29" s="77">
        <v>177.6</v>
      </c>
      <c r="G29" s="77">
        <v>230.4</v>
      </c>
      <c r="H29" s="77">
        <v>92.4</v>
      </c>
      <c r="I29" s="77">
        <v>30.400000000000002</v>
      </c>
      <c r="J29" s="77">
        <v>23.6</v>
      </c>
      <c r="K29" s="77">
        <v>81.2</v>
      </c>
      <c r="L29" s="77">
        <v>3.2</v>
      </c>
      <c r="M29" s="77">
        <v>108</v>
      </c>
      <c r="N29" s="77">
        <v>57.6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13860</v>
      </c>
      <c r="U29" s="77">
        <v>13846.800000000001</v>
      </c>
      <c r="V29" s="77">
        <v>0</v>
      </c>
      <c r="W29" s="77">
        <v>0</v>
      </c>
      <c r="X29" s="77">
        <v>10111.200000000001</v>
      </c>
      <c r="Y29" s="77">
        <v>10124.4</v>
      </c>
      <c r="Z29" s="77">
        <v>0</v>
      </c>
      <c r="AA29" s="77">
        <v>0</v>
      </c>
      <c r="AB29" s="77">
        <v>4501.2</v>
      </c>
      <c r="AC29" s="77">
        <v>4507.8</v>
      </c>
      <c r="AD29" s="77">
        <v>0</v>
      </c>
      <c r="AE29" s="77">
        <v>0</v>
      </c>
      <c r="AF29" s="77">
        <v>343.2</v>
      </c>
      <c r="AG29" s="77">
        <v>343.2</v>
      </c>
      <c r="AH29" s="77">
        <v>0</v>
      </c>
      <c r="AI29" s="77">
        <v>0</v>
      </c>
      <c r="AJ29" s="77">
        <v>0</v>
      </c>
      <c r="AK29" s="77">
        <v>0</v>
      </c>
      <c r="AL29" s="77">
        <v>25053.600000000002</v>
      </c>
      <c r="AM29" s="77">
        <v>25040.400000000001</v>
      </c>
      <c r="AN29" s="77">
        <v>0</v>
      </c>
      <c r="AO29" s="77">
        <v>0</v>
      </c>
      <c r="AP29" s="77">
        <v>23760</v>
      </c>
      <c r="AQ29" s="77">
        <v>23760</v>
      </c>
      <c r="AR29" s="102">
        <f t="shared" si="0"/>
        <v>1832.6000000000001</v>
      </c>
      <c r="AS29" s="77">
        <v>5622.4000000000005</v>
      </c>
      <c r="AT29" s="77">
        <v>183.4</v>
      </c>
      <c r="AU29" s="77">
        <v>231</v>
      </c>
      <c r="AV29" s="77">
        <v>971.6</v>
      </c>
      <c r="AW29" s="77">
        <v>2871.4</v>
      </c>
      <c r="AX29" s="77">
        <v>677.6</v>
      </c>
      <c r="AY29" s="77">
        <v>697.2</v>
      </c>
      <c r="AZ29" s="77">
        <v>0</v>
      </c>
      <c r="BA29" s="77">
        <v>6400.8</v>
      </c>
      <c r="BB29" s="77">
        <v>0</v>
      </c>
      <c r="BC29" s="78">
        <v>7912.8</v>
      </c>
      <c r="BD29" s="78">
        <v>0</v>
      </c>
      <c r="BE29" s="78">
        <v>905.76</v>
      </c>
      <c r="BF29" s="78">
        <v>1288.8</v>
      </c>
      <c r="BG29" s="78">
        <v>0</v>
      </c>
      <c r="BH29" s="78">
        <v>943.2</v>
      </c>
      <c r="BI29" s="78">
        <v>1471.2</v>
      </c>
      <c r="BJ29" s="78">
        <v>2354.4</v>
      </c>
      <c r="BK29" s="78">
        <v>5.76</v>
      </c>
      <c r="BL29" s="78">
        <v>2962.8</v>
      </c>
      <c r="BM29" s="78">
        <v>3114</v>
      </c>
      <c r="BN29" s="78">
        <v>216</v>
      </c>
      <c r="BO29" s="79">
        <v>1056</v>
      </c>
    </row>
    <row r="30" spans="1:69" ht="13.5" thickBot="1" x14ac:dyDescent="0.25">
      <c r="A30" s="80" t="s">
        <v>26</v>
      </c>
      <c r="B30" s="81">
        <v>3.52</v>
      </c>
      <c r="C30" s="81">
        <v>3.04</v>
      </c>
      <c r="D30" s="81">
        <v>0</v>
      </c>
      <c r="E30" s="81">
        <v>0</v>
      </c>
      <c r="F30" s="81">
        <v>201.6</v>
      </c>
      <c r="G30" s="81">
        <v>228</v>
      </c>
      <c r="H30" s="81">
        <v>81.600000000000009</v>
      </c>
      <c r="I30" s="81">
        <v>28.400000000000002</v>
      </c>
      <c r="J30" s="81">
        <v>24</v>
      </c>
      <c r="K30" s="81">
        <v>100</v>
      </c>
      <c r="L30" s="81">
        <v>3.6</v>
      </c>
      <c r="M30" s="81">
        <v>112.2</v>
      </c>
      <c r="N30" s="81">
        <v>64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11220</v>
      </c>
      <c r="U30" s="81">
        <v>11220</v>
      </c>
      <c r="V30" s="81">
        <v>0</v>
      </c>
      <c r="W30" s="81">
        <v>0</v>
      </c>
      <c r="X30" s="81">
        <v>9424.8000000000011</v>
      </c>
      <c r="Y30" s="81">
        <v>9438</v>
      </c>
      <c r="Z30" s="81">
        <v>0</v>
      </c>
      <c r="AA30" s="81">
        <v>0</v>
      </c>
      <c r="AB30" s="81">
        <v>5372.4000000000005</v>
      </c>
      <c r="AC30" s="81">
        <v>5365.8</v>
      </c>
      <c r="AD30" s="81">
        <v>0</v>
      </c>
      <c r="AE30" s="81">
        <v>0</v>
      </c>
      <c r="AF30" s="81">
        <v>330</v>
      </c>
      <c r="AG30" s="81">
        <v>336.6</v>
      </c>
      <c r="AH30" s="81">
        <v>0</v>
      </c>
      <c r="AI30" s="81">
        <v>0</v>
      </c>
      <c r="AJ30" s="81">
        <v>0</v>
      </c>
      <c r="AK30" s="81">
        <v>0</v>
      </c>
      <c r="AL30" s="81">
        <v>23364</v>
      </c>
      <c r="AM30" s="81">
        <v>23377.200000000001</v>
      </c>
      <c r="AN30" s="81">
        <v>0</v>
      </c>
      <c r="AO30" s="81">
        <v>0</v>
      </c>
      <c r="AP30" s="81">
        <v>22017.600000000002</v>
      </c>
      <c r="AQ30" s="81">
        <v>22004.400000000001</v>
      </c>
      <c r="AR30" s="102">
        <f t="shared" si="0"/>
        <v>1761.2</v>
      </c>
      <c r="AS30" s="81">
        <v>5152</v>
      </c>
      <c r="AT30" s="81">
        <v>207.20000000000002</v>
      </c>
      <c r="AU30" s="81">
        <v>231</v>
      </c>
      <c r="AV30" s="81">
        <v>954.80000000000007</v>
      </c>
      <c r="AW30" s="81">
        <v>2599.8000000000002</v>
      </c>
      <c r="AX30" s="81">
        <v>599.20000000000005</v>
      </c>
      <c r="AY30" s="81">
        <v>576.80000000000007</v>
      </c>
      <c r="AZ30" s="81">
        <v>0</v>
      </c>
      <c r="BA30" s="81">
        <v>6343.2</v>
      </c>
      <c r="BB30" s="81">
        <v>0</v>
      </c>
      <c r="BC30" s="82">
        <v>7466.4000000000005</v>
      </c>
      <c r="BD30" s="82">
        <v>0</v>
      </c>
      <c r="BE30" s="82">
        <v>751.68000000000006</v>
      </c>
      <c r="BF30" s="82">
        <v>1107.3600000000001</v>
      </c>
      <c r="BG30" s="82">
        <v>0</v>
      </c>
      <c r="BH30" s="82">
        <v>740.16</v>
      </c>
      <c r="BI30" s="82">
        <v>1567.2</v>
      </c>
      <c r="BJ30" s="82">
        <v>2318.4</v>
      </c>
      <c r="BK30" s="82">
        <v>5.76</v>
      </c>
      <c r="BL30" s="82">
        <v>2995.2000000000003</v>
      </c>
      <c r="BM30" s="82">
        <v>3096</v>
      </c>
      <c r="BN30" s="82">
        <v>201.6</v>
      </c>
      <c r="BO30" s="83">
        <v>1024.8</v>
      </c>
    </row>
    <row r="31" spans="1:69" s="55" customFormat="1" hidden="1" x14ac:dyDescent="0.2">
      <c r="A31" s="46" t="s">
        <v>2</v>
      </c>
      <c r="B31" s="55">
        <f t="shared" ref="B31:AG31" si="1">SUM(B7:B30)</f>
        <v>96.16</v>
      </c>
      <c r="C31" s="55">
        <f t="shared" si="1"/>
        <v>39.040000000000006</v>
      </c>
      <c r="D31" s="55">
        <f t="shared" si="1"/>
        <v>0</v>
      </c>
      <c r="E31" s="55">
        <f t="shared" si="1"/>
        <v>0</v>
      </c>
      <c r="F31" s="55">
        <f t="shared" si="1"/>
        <v>5697.6</v>
      </c>
      <c r="G31" s="55">
        <f t="shared" si="1"/>
        <v>5906.4</v>
      </c>
      <c r="H31" s="55">
        <f t="shared" si="1"/>
        <v>2475</v>
      </c>
      <c r="I31" s="55">
        <f t="shared" si="1"/>
        <v>1203.5999999999999</v>
      </c>
      <c r="J31" s="55">
        <f t="shared" si="1"/>
        <v>1141.5999999999999</v>
      </c>
      <c r="K31" s="55">
        <f t="shared" si="1"/>
        <v>1655.9999999999998</v>
      </c>
      <c r="L31" s="55">
        <f t="shared" si="1"/>
        <v>112.00000000000001</v>
      </c>
      <c r="M31" s="55">
        <f t="shared" si="1"/>
        <v>2106.6000000000004</v>
      </c>
      <c r="N31" s="55">
        <f t="shared" si="1"/>
        <v>2568</v>
      </c>
      <c r="O31" s="55">
        <f t="shared" si="1"/>
        <v>0</v>
      </c>
      <c r="P31" s="55">
        <f t="shared" si="1"/>
        <v>0</v>
      </c>
      <c r="Q31" s="55">
        <f t="shared" si="1"/>
        <v>0</v>
      </c>
      <c r="R31" s="55">
        <f t="shared" si="1"/>
        <v>0</v>
      </c>
      <c r="S31" s="55">
        <f t="shared" si="1"/>
        <v>0</v>
      </c>
      <c r="T31" s="55">
        <f t="shared" si="1"/>
        <v>290452.80000000005</v>
      </c>
      <c r="U31" s="55">
        <f t="shared" si="1"/>
        <v>290466.00000000006</v>
      </c>
      <c r="V31" s="55">
        <f t="shared" si="1"/>
        <v>0</v>
      </c>
      <c r="W31" s="55">
        <f t="shared" si="1"/>
        <v>0</v>
      </c>
      <c r="X31" s="55">
        <f t="shared" si="1"/>
        <v>194832.00000000003</v>
      </c>
      <c r="Y31" s="55">
        <f t="shared" si="1"/>
        <v>194845.19999999998</v>
      </c>
      <c r="Z31" s="55">
        <f t="shared" si="1"/>
        <v>0</v>
      </c>
      <c r="AA31" s="55">
        <f t="shared" si="1"/>
        <v>0</v>
      </c>
      <c r="AB31" s="55">
        <f t="shared" si="1"/>
        <v>158268.00000000003</v>
      </c>
      <c r="AC31" s="55">
        <f t="shared" si="1"/>
        <v>158261.39999999997</v>
      </c>
      <c r="AD31" s="55">
        <f t="shared" si="1"/>
        <v>0</v>
      </c>
      <c r="AE31" s="55">
        <f t="shared" si="1"/>
        <v>0</v>
      </c>
      <c r="AF31" s="55">
        <f t="shared" si="1"/>
        <v>7418.3999999999987</v>
      </c>
      <c r="AG31" s="55">
        <f t="shared" si="1"/>
        <v>7425</v>
      </c>
      <c r="AH31" s="55">
        <f t="shared" ref="AH31:BM31" si="2">SUM(AH7:AH30)</f>
        <v>0</v>
      </c>
      <c r="AI31" s="55">
        <f t="shared" si="2"/>
        <v>0</v>
      </c>
      <c r="AJ31" s="55">
        <f t="shared" si="2"/>
        <v>0</v>
      </c>
      <c r="AK31" s="55">
        <f t="shared" si="2"/>
        <v>0</v>
      </c>
      <c r="AL31" s="55">
        <f t="shared" si="2"/>
        <v>570952.79999999993</v>
      </c>
      <c r="AM31" s="55">
        <f t="shared" si="2"/>
        <v>570966</v>
      </c>
      <c r="AN31" s="55">
        <f t="shared" si="2"/>
        <v>0</v>
      </c>
      <c r="AO31" s="55">
        <f t="shared" si="2"/>
        <v>0</v>
      </c>
      <c r="AP31" s="55">
        <f t="shared" si="2"/>
        <v>529716</v>
      </c>
      <c r="AQ31" s="55">
        <f t="shared" si="2"/>
        <v>529702.80000000005</v>
      </c>
      <c r="AR31" s="55">
        <f t="shared" si="2"/>
        <v>46351.19999999999</v>
      </c>
      <c r="AS31" s="55">
        <f t="shared" si="2"/>
        <v>132260.79999999999</v>
      </c>
      <c r="AT31" s="55">
        <f t="shared" si="2"/>
        <v>5809.9999999999991</v>
      </c>
      <c r="AU31" s="55">
        <f t="shared" si="2"/>
        <v>5913.5999999999995</v>
      </c>
      <c r="AV31" s="55">
        <f t="shared" si="2"/>
        <v>23004.799999999999</v>
      </c>
      <c r="AW31" s="55">
        <f t="shared" si="2"/>
        <v>62652.800000000003</v>
      </c>
      <c r="AX31" s="55">
        <f t="shared" si="2"/>
        <v>17536.399999999998</v>
      </c>
      <c r="AY31" s="55">
        <f t="shared" si="2"/>
        <v>17729.599999999999</v>
      </c>
      <c r="AZ31" s="55">
        <f t="shared" si="2"/>
        <v>0</v>
      </c>
      <c r="BA31" s="55">
        <f t="shared" si="2"/>
        <v>153359.99999999997</v>
      </c>
      <c r="BB31" s="55">
        <f t="shared" si="2"/>
        <v>0</v>
      </c>
      <c r="BC31" s="55">
        <f t="shared" si="2"/>
        <v>162900</v>
      </c>
      <c r="BD31" s="55">
        <f t="shared" si="2"/>
        <v>0</v>
      </c>
      <c r="BE31" s="55">
        <f t="shared" si="2"/>
        <v>27375.84</v>
      </c>
      <c r="BF31" s="55">
        <f t="shared" si="2"/>
        <v>30854.880000000005</v>
      </c>
      <c r="BG31" s="55">
        <f t="shared" si="2"/>
        <v>0</v>
      </c>
      <c r="BH31" s="55">
        <f t="shared" si="2"/>
        <v>15203.52</v>
      </c>
      <c r="BI31" s="55">
        <f t="shared" si="2"/>
        <v>30458.399999999994</v>
      </c>
      <c r="BJ31" s="55">
        <f t="shared" si="2"/>
        <v>38322.000000000007</v>
      </c>
      <c r="BK31" s="55">
        <f t="shared" si="2"/>
        <v>112.32</v>
      </c>
      <c r="BL31" s="55">
        <f t="shared" si="2"/>
        <v>70293.599999999991</v>
      </c>
      <c r="BM31" s="55">
        <f t="shared" si="2"/>
        <v>73526.400000000009</v>
      </c>
      <c r="BN31" s="55">
        <f t="shared" ref="BN31:BO31" si="3">SUM(BN7:BN30)</f>
        <v>4996.8</v>
      </c>
      <c r="BO31" s="55">
        <f t="shared" si="3"/>
        <v>25178.400000000001</v>
      </c>
      <c r="BQ31" s="1">
        <v>10</v>
      </c>
    </row>
    <row r="32" spans="1:69" x14ac:dyDescent="0.2">
      <c r="A32" s="90" t="s">
        <v>2</v>
      </c>
      <c r="B32" s="96">
        <f>SUM(B7:B30)</f>
        <v>96.16</v>
      </c>
      <c r="C32" s="96">
        <f t="shared" ref="C32:BN32" si="4">SUM(C7:C30)</f>
        <v>39.040000000000006</v>
      </c>
      <c r="D32" s="96">
        <f t="shared" si="4"/>
        <v>0</v>
      </c>
      <c r="E32" s="96">
        <f t="shared" si="4"/>
        <v>0</v>
      </c>
      <c r="F32" s="96">
        <f t="shared" si="4"/>
        <v>5697.6</v>
      </c>
      <c r="G32" s="96">
        <f t="shared" si="4"/>
        <v>5906.4</v>
      </c>
      <c r="H32" s="96">
        <f t="shared" si="4"/>
        <v>2475</v>
      </c>
      <c r="I32" s="96">
        <f t="shared" si="4"/>
        <v>1203.5999999999999</v>
      </c>
      <c r="J32" s="96">
        <f t="shared" si="4"/>
        <v>1141.5999999999999</v>
      </c>
      <c r="K32" s="96">
        <f t="shared" si="4"/>
        <v>1655.9999999999998</v>
      </c>
      <c r="L32" s="96">
        <f t="shared" si="4"/>
        <v>112.00000000000001</v>
      </c>
      <c r="M32" s="96">
        <f t="shared" si="4"/>
        <v>2106.6000000000004</v>
      </c>
      <c r="N32" s="96">
        <f t="shared" si="4"/>
        <v>2568</v>
      </c>
      <c r="O32" s="96">
        <f t="shared" si="4"/>
        <v>0</v>
      </c>
      <c r="P32" s="96">
        <f t="shared" si="4"/>
        <v>0</v>
      </c>
      <c r="Q32" s="96">
        <f t="shared" si="4"/>
        <v>0</v>
      </c>
      <c r="R32" s="96">
        <f t="shared" si="4"/>
        <v>0</v>
      </c>
      <c r="S32" s="96">
        <f t="shared" si="4"/>
        <v>0</v>
      </c>
      <c r="T32" s="96">
        <f t="shared" si="4"/>
        <v>290452.80000000005</v>
      </c>
      <c r="U32" s="96">
        <f t="shared" si="4"/>
        <v>290466.00000000006</v>
      </c>
      <c r="V32" s="96">
        <f t="shared" si="4"/>
        <v>0</v>
      </c>
      <c r="W32" s="96">
        <f t="shared" si="4"/>
        <v>0</v>
      </c>
      <c r="X32" s="96">
        <f t="shared" si="4"/>
        <v>194832.00000000003</v>
      </c>
      <c r="Y32" s="96">
        <f t="shared" si="4"/>
        <v>194845.19999999998</v>
      </c>
      <c r="Z32" s="96">
        <f t="shared" si="4"/>
        <v>0</v>
      </c>
      <c r="AA32" s="96">
        <f t="shared" si="4"/>
        <v>0</v>
      </c>
      <c r="AB32" s="96">
        <f t="shared" si="4"/>
        <v>158268.00000000003</v>
      </c>
      <c r="AC32" s="96">
        <f t="shared" si="4"/>
        <v>158261.39999999997</v>
      </c>
      <c r="AD32" s="96">
        <f t="shared" si="4"/>
        <v>0</v>
      </c>
      <c r="AE32" s="96">
        <f t="shared" si="4"/>
        <v>0</v>
      </c>
      <c r="AF32" s="96">
        <f t="shared" si="4"/>
        <v>7418.3999999999987</v>
      </c>
      <c r="AG32" s="96">
        <f t="shared" si="4"/>
        <v>7425</v>
      </c>
      <c r="AH32" s="96">
        <f t="shared" si="4"/>
        <v>0</v>
      </c>
      <c r="AI32" s="96">
        <f t="shared" si="4"/>
        <v>0</v>
      </c>
      <c r="AJ32" s="96">
        <f t="shared" si="4"/>
        <v>0</v>
      </c>
      <c r="AK32" s="96">
        <f t="shared" si="4"/>
        <v>0</v>
      </c>
      <c r="AL32" s="96">
        <f t="shared" si="4"/>
        <v>570952.79999999993</v>
      </c>
      <c r="AM32" s="96">
        <f t="shared" si="4"/>
        <v>570966</v>
      </c>
      <c r="AN32" s="96">
        <f t="shared" si="4"/>
        <v>0</v>
      </c>
      <c r="AO32" s="96">
        <f t="shared" si="4"/>
        <v>0</v>
      </c>
      <c r="AP32" s="96">
        <f t="shared" si="4"/>
        <v>529716</v>
      </c>
      <c r="AQ32" s="96">
        <f t="shared" si="4"/>
        <v>529702.80000000005</v>
      </c>
      <c r="AR32" s="96">
        <f t="shared" si="4"/>
        <v>46351.19999999999</v>
      </c>
      <c r="AS32" s="96">
        <f t="shared" si="4"/>
        <v>132260.79999999999</v>
      </c>
      <c r="AT32" s="96">
        <f t="shared" si="4"/>
        <v>5809.9999999999991</v>
      </c>
      <c r="AU32" s="96">
        <f t="shared" si="4"/>
        <v>5913.5999999999995</v>
      </c>
      <c r="AV32" s="96">
        <f t="shared" si="4"/>
        <v>23004.799999999999</v>
      </c>
      <c r="AW32" s="96">
        <f t="shared" si="4"/>
        <v>62652.800000000003</v>
      </c>
      <c r="AX32" s="96">
        <f t="shared" si="4"/>
        <v>17536.399999999998</v>
      </c>
      <c r="AY32" s="96">
        <f t="shared" si="4"/>
        <v>17729.599999999999</v>
      </c>
      <c r="AZ32" s="96">
        <f t="shared" si="4"/>
        <v>0</v>
      </c>
      <c r="BA32" s="96">
        <f t="shared" si="4"/>
        <v>153359.99999999997</v>
      </c>
      <c r="BB32" s="96">
        <f t="shared" si="4"/>
        <v>0</v>
      </c>
      <c r="BC32" s="96">
        <f t="shared" si="4"/>
        <v>162900</v>
      </c>
      <c r="BD32" s="96">
        <f t="shared" si="4"/>
        <v>0</v>
      </c>
      <c r="BE32" s="96">
        <f t="shared" si="4"/>
        <v>27375.84</v>
      </c>
      <c r="BF32" s="96">
        <f t="shared" si="4"/>
        <v>30854.880000000005</v>
      </c>
      <c r="BG32" s="96">
        <f t="shared" si="4"/>
        <v>0</v>
      </c>
      <c r="BH32" s="96">
        <f t="shared" si="4"/>
        <v>15203.52</v>
      </c>
      <c r="BI32" s="96">
        <f t="shared" si="4"/>
        <v>30458.399999999994</v>
      </c>
      <c r="BJ32" s="96">
        <f t="shared" si="4"/>
        <v>38322.000000000007</v>
      </c>
      <c r="BK32" s="96">
        <f t="shared" si="4"/>
        <v>112.32</v>
      </c>
      <c r="BL32" s="96">
        <f t="shared" si="4"/>
        <v>70293.599999999991</v>
      </c>
      <c r="BM32" s="96">
        <f t="shared" si="4"/>
        <v>73526.400000000009</v>
      </c>
      <c r="BN32" s="96">
        <f t="shared" si="4"/>
        <v>4996.8</v>
      </c>
      <c r="BO32" s="96">
        <f t="shared" ref="BO32" si="5">SUM(BO7:BO30)</f>
        <v>25178.400000000001</v>
      </c>
    </row>
    <row r="38" spans="1:67" x14ac:dyDescent="0.2">
      <c r="A38" s="87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</row>
    <row r="39" spans="1:67" ht="25.5" x14ac:dyDescent="0.35">
      <c r="A39" s="87"/>
      <c r="B39" s="93" t="s">
        <v>33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</row>
    <row r="40" spans="1:67" ht="15.75" x14ac:dyDescent="0.25">
      <c r="A40" s="87"/>
      <c r="B40" s="94" t="s">
        <v>105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</row>
    <row r="41" spans="1:67" ht="15.75" x14ac:dyDescent="0.25">
      <c r="A41" s="89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114" t="s">
        <v>106</v>
      </c>
    </row>
    <row r="42" spans="1:67" ht="16.5" thickBot="1" x14ac:dyDescent="0.3">
      <c r="A42" s="88" t="s">
        <v>38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113" t="s">
        <v>37</v>
      </c>
    </row>
    <row r="43" spans="1:67" ht="51.75" thickBot="1" x14ac:dyDescent="0.25">
      <c r="A43" s="97" t="s">
        <v>31</v>
      </c>
      <c r="B43" s="98" t="s">
        <v>39</v>
      </c>
      <c r="C43" s="98" t="s">
        <v>40</v>
      </c>
      <c r="D43" s="98" t="s">
        <v>41</v>
      </c>
      <c r="E43" s="98" t="s">
        <v>42</v>
      </c>
      <c r="F43" s="98" t="s">
        <v>43</v>
      </c>
      <c r="G43" s="98" t="s">
        <v>44</v>
      </c>
      <c r="H43" s="98" t="s">
        <v>45</v>
      </c>
      <c r="I43" s="98" t="s">
        <v>46</v>
      </c>
      <c r="J43" s="98" t="s">
        <v>47</v>
      </c>
      <c r="K43" s="98" t="s">
        <v>48</v>
      </c>
      <c r="L43" s="98" t="s">
        <v>49</v>
      </c>
      <c r="M43" s="98" t="s">
        <v>50</v>
      </c>
      <c r="N43" s="98" t="s">
        <v>51</v>
      </c>
      <c r="O43" s="98" t="s">
        <v>52</v>
      </c>
      <c r="P43" s="98" t="s">
        <v>53</v>
      </c>
      <c r="Q43" s="98" t="s">
        <v>54</v>
      </c>
      <c r="R43" s="98" t="s">
        <v>55</v>
      </c>
      <c r="S43" s="98" t="s">
        <v>56</v>
      </c>
      <c r="T43" s="98" t="s">
        <v>57</v>
      </c>
      <c r="U43" s="98" t="s">
        <v>58</v>
      </c>
      <c r="V43" s="98" t="s">
        <v>59</v>
      </c>
      <c r="W43" s="98" t="s">
        <v>60</v>
      </c>
      <c r="X43" s="98" t="s">
        <v>61</v>
      </c>
      <c r="Y43" s="98" t="s">
        <v>62</v>
      </c>
      <c r="Z43" s="98" t="s">
        <v>63</v>
      </c>
      <c r="AA43" s="98" t="s">
        <v>64</v>
      </c>
      <c r="AB43" s="98" t="s">
        <v>65</v>
      </c>
      <c r="AC43" s="98" t="s">
        <v>66</v>
      </c>
      <c r="AD43" s="98" t="s">
        <v>67</v>
      </c>
      <c r="AE43" s="98" t="s">
        <v>68</v>
      </c>
      <c r="AF43" s="98" t="s">
        <v>69</v>
      </c>
      <c r="AG43" s="98" t="s">
        <v>70</v>
      </c>
      <c r="AH43" s="98" t="s">
        <v>71</v>
      </c>
      <c r="AI43" s="98" t="s">
        <v>72</v>
      </c>
      <c r="AJ43" s="98" t="s">
        <v>73</v>
      </c>
      <c r="AK43" s="98" t="s">
        <v>74</v>
      </c>
      <c r="AL43" s="98" t="s">
        <v>75</v>
      </c>
      <c r="AM43" s="98" t="s">
        <v>76</v>
      </c>
      <c r="AN43" s="98" t="s">
        <v>77</v>
      </c>
      <c r="AO43" s="98" t="s">
        <v>78</v>
      </c>
      <c r="AP43" s="98" t="s">
        <v>79</v>
      </c>
      <c r="AQ43" s="98" t="s">
        <v>80</v>
      </c>
      <c r="AR43" s="98" t="s">
        <v>81</v>
      </c>
      <c r="AS43" s="98" t="s">
        <v>82</v>
      </c>
      <c r="AT43" s="98" t="s">
        <v>83</v>
      </c>
      <c r="AU43" s="98" t="s">
        <v>84</v>
      </c>
      <c r="AV43" s="98" t="s">
        <v>85</v>
      </c>
      <c r="AW43" s="98" t="s">
        <v>86</v>
      </c>
      <c r="AX43" s="98" t="s">
        <v>87</v>
      </c>
      <c r="AY43" s="98" t="s">
        <v>88</v>
      </c>
      <c r="AZ43" s="98" t="s">
        <v>89</v>
      </c>
      <c r="BA43" s="98" t="s">
        <v>90</v>
      </c>
      <c r="BB43" s="98" t="s">
        <v>91</v>
      </c>
      <c r="BC43" s="99" t="s">
        <v>92</v>
      </c>
      <c r="BD43" s="99" t="s">
        <v>93</v>
      </c>
      <c r="BE43" s="99" t="s">
        <v>94</v>
      </c>
      <c r="BF43" s="99" t="s">
        <v>95</v>
      </c>
      <c r="BG43" s="99" t="s">
        <v>96</v>
      </c>
      <c r="BH43" s="99" t="s">
        <v>97</v>
      </c>
      <c r="BI43" s="99" t="s">
        <v>98</v>
      </c>
      <c r="BJ43" s="99" t="s">
        <v>99</v>
      </c>
      <c r="BK43" s="99" t="s">
        <v>100</v>
      </c>
      <c r="BL43" s="99" t="s">
        <v>101</v>
      </c>
      <c r="BM43" s="99" t="s">
        <v>102</v>
      </c>
      <c r="BN43" s="99" t="s">
        <v>103</v>
      </c>
      <c r="BO43" s="100" t="s">
        <v>104</v>
      </c>
    </row>
    <row r="44" spans="1:67" ht="13.5" thickBot="1" x14ac:dyDescent="0.25">
      <c r="A44" s="101" t="s">
        <v>3</v>
      </c>
      <c r="B44" s="102"/>
      <c r="C44" s="102"/>
      <c r="D44" s="102"/>
      <c r="E44" s="102"/>
      <c r="F44" s="102">
        <v>57.6</v>
      </c>
      <c r="G44" s="102">
        <v>141.6</v>
      </c>
      <c r="H44" s="102">
        <v>40.200000000000003</v>
      </c>
      <c r="I44" s="102">
        <v>42.4</v>
      </c>
      <c r="J44" s="102">
        <v>58.800000000000004</v>
      </c>
      <c r="K44" s="102">
        <v>0</v>
      </c>
      <c r="L44" s="102">
        <v>0</v>
      </c>
      <c r="M44" s="102">
        <v>57.300000000000004</v>
      </c>
      <c r="N44" s="102">
        <v>0</v>
      </c>
      <c r="O44" s="102">
        <v>0</v>
      </c>
      <c r="P44" s="102">
        <v>0</v>
      </c>
      <c r="Q44" s="102">
        <v>0</v>
      </c>
      <c r="R44" s="102">
        <v>0</v>
      </c>
      <c r="S44" s="102">
        <v>0</v>
      </c>
      <c r="T44" s="102"/>
      <c r="U44" s="102">
        <v>52.800000000000004</v>
      </c>
      <c r="V44" s="102"/>
      <c r="W44" s="102">
        <v>1095.6000000000001</v>
      </c>
      <c r="X44" s="102"/>
      <c r="Y44" s="102">
        <v>0</v>
      </c>
      <c r="Z44" s="102"/>
      <c r="AA44" s="102">
        <v>4039.2000000000003</v>
      </c>
      <c r="AB44" s="102">
        <v>10216.800000000001</v>
      </c>
      <c r="AC44" s="102">
        <v>10216.800000000001</v>
      </c>
      <c r="AD44" s="102">
        <v>0</v>
      </c>
      <c r="AE44" s="102">
        <v>0</v>
      </c>
      <c r="AF44" s="102">
        <v>118.8</v>
      </c>
      <c r="AG44" s="102">
        <v>118.8</v>
      </c>
      <c r="AH44" s="102">
        <v>0</v>
      </c>
      <c r="AI44" s="102">
        <v>0</v>
      </c>
      <c r="AJ44" s="102">
        <v>0</v>
      </c>
      <c r="AK44" s="102">
        <v>0</v>
      </c>
      <c r="AL44" s="102">
        <v>8342.4</v>
      </c>
      <c r="AM44" s="102">
        <v>8342.4</v>
      </c>
      <c r="AN44" s="102">
        <v>0</v>
      </c>
      <c r="AO44" s="102">
        <v>0</v>
      </c>
      <c r="AP44" s="102">
        <v>7893.6</v>
      </c>
      <c r="AQ44" s="102">
        <v>7880.4000000000005</v>
      </c>
      <c r="AR44" s="102">
        <f t="shared" ref="AR44:AR67" si="6">AX44+AV44+AT44</f>
        <v>761.6</v>
      </c>
      <c r="AS44" s="102">
        <v>2396.8000000000002</v>
      </c>
      <c r="AT44" s="102">
        <v>91</v>
      </c>
      <c r="AU44" s="102">
        <v>168</v>
      </c>
      <c r="AV44" s="102">
        <v>467.6</v>
      </c>
      <c r="AW44" s="102">
        <v>1079.4000000000001</v>
      </c>
      <c r="AX44" s="102">
        <v>203</v>
      </c>
      <c r="AY44" s="102">
        <v>414.40000000000003</v>
      </c>
      <c r="AZ44" s="102">
        <v>0</v>
      </c>
      <c r="BA44" s="102">
        <v>3492</v>
      </c>
      <c r="BB44" s="102">
        <v>0</v>
      </c>
      <c r="BC44" s="103">
        <v>3513.6</v>
      </c>
      <c r="BD44" s="103">
        <v>0</v>
      </c>
      <c r="BE44" s="103">
        <v>627.84</v>
      </c>
      <c r="BF44" s="103">
        <v>600.48</v>
      </c>
      <c r="BG44" s="103">
        <v>0</v>
      </c>
      <c r="BH44" s="103">
        <v>10.08</v>
      </c>
      <c r="BI44" s="103">
        <v>475.2</v>
      </c>
      <c r="BJ44" s="103">
        <v>345.6</v>
      </c>
      <c r="BK44" s="103">
        <v>10.08</v>
      </c>
      <c r="BL44" s="103">
        <v>1717.2</v>
      </c>
      <c r="BM44" s="103">
        <v>2466</v>
      </c>
      <c r="BN44" s="103">
        <v>69.600000000000009</v>
      </c>
      <c r="BO44" s="104">
        <v>628.80000000000007</v>
      </c>
    </row>
    <row r="45" spans="1:67" ht="13.5" thickBot="1" x14ac:dyDescent="0.25">
      <c r="A45" s="105" t="s">
        <v>4</v>
      </c>
      <c r="B45" s="106"/>
      <c r="C45" s="106"/>
      <c r="D45" s="106"/>
      <c r="E45" s="106"/>
      <c r="F45" s="106">
        <v>60</v>
      </c>
      <c r="G45" s="106">
        <v>134.4</v>
      </c>
      <c r="H45" s="106">
        <v>32.4</v>
      </c>
      <c r="I45" s="106">
        <v>41.2</v>
      </c>
      <c r="J45" s="106">
        <v>58.800000000000004</v>
      </c>
      <c r="K45" s="106">
        <v>0</v>
      </c>
      <c r="L45" s="106">
        <v>0</v>
      </c>
      <c r="M45" s="106">
        <v>59.1</v>
      </c>
      <c r="N45" s="106">
        <v>0</v>
      </c>
      <c r="O45" s="106">
        <v>0</v>
      </c>
      <c r="P45" s="106">
        <v>0</v>
      </c>
      <c r="Q45" s="106">
        <v>0</v>
      </c>
      <c r="R45" s="106">
        <v>0</v>
      </c>
      <c r="S45" s="106">
        <v>0</v>
      </c>
      <c r="T45" s="106"/>
      <c r="U45" s="106">
        <v>264</v>
      </c>
      <c r="V45" s="106"/>
      <c r="W45" s="106">
        <v>660</v>
      </c>
      <c r="X45" s="106"/>
      <c r="Y45" s="106">
        <v>0</v>
      </c>
      <c r="Z45" s="106"/>
      <c r="AA45" s="106">
        <v>3669.6</v>
      </c>
      <c r="AB45" s="106">
        <v>9240</v>
      </c>
      <c r="AC45" s="106">
        <v>9246.6</v>
      </c>
      <c r="AD45" s="106">
        <v>0</v>
      </c>
      <c r="AE45" s="106">
        <v>0</v>
      </c>
      <c r="AF45" s="106">
        <v>118.8</v>
      </c>
      <c r="AG45" s="106">
        <v>118.8</v>
      </c>
      <c r="AH45" s="106">
        <v>0</v>
      </c>
      <c r="AI45" s="106">
        <v>0</v>
      </c>
      <c r="AJ45" s="106">
        <v>0</v>
      </c>
      <c r="AK45" s="106">
        <v>0</v>
      </c>
      <c r="AL45" s="106">
        <v>8289.6</v>
      </c>
      <c r="AM45" s="106">
        <v>8289.6</v>
      </c>
      <c r="AN45" s="106">
        <v>0</v>
      </c>
      <c r="AO45" s="106">
        <v>0</v>
      </c>
      <c r="AP45" s="106">
        <v>7893.6</v>
      </c>
      <c r="AQ45" s="106">
        <v>7893.6</v>
      </c>
      <c r="AR45" s="102">
        <f t="shared" si="6"/>
        <v>763</v>
      </c>
      <c r="AS45" s="106">
        <v>2385.6</v>
      </c>
      <c r="AT45" s="106">
        <v>92.4</v>
      </c>
      <c r="AU45" s="106">
        <v>159.6</v>
      </c>
      <c r="AV45" s="106">
        <v>470.40000000000003</v>
      </c>
      <c r="AW45" s="106">
        <v>1069.5999999999999</v>
      </c>
      <c r="AX45" s="106">
        <v>200.20000000000002</v>
      </c>
      <c r="AY45" s="106">
        <v>414.40000000000003</v>
      </c>
      <c r="AZ45" s="106">
        <v>0</v>
      </c>
      <c r="BA45" s="106">
        <v>3448.8</v>
      </c>
      <c r="BB45" s="106">
        <v>0</v>
      </c>
      <c r="BC45" s="107">
        <v>3513.6</v>
      </c>
      <c r="BD45" s="107">
        <v>0</v>
      </c>
      <c r="BE45" s="107">
        <v>626.4</v>
      </c>
      <c r="BF45" s="107">
        <v>612</v>
      </c>
      <c r="BG45" s="107">
        <v>0</v>
      </c>
      <c r="BH45" s="107">
        <v>11.52</v>
      </c>
      <c r="BI45" s="107">
        <v>463.2</v>
      </c>
      <c r="BJ45" s="107">
        <v>360</v>
      </c>
      <c r="BK45" s="107">
        <v>11.52</v>
      </c>
      <c r="BL45" s="107">
        <v>1728</v>
      </c>
      <c r="BM45" s="107">
        <v>2433.6</v>
      </c>
      <c r="BN45" s="107">
        <v>73.2</v>
      </c>
      <c r="BO45" s="108">
        <v>600</v>
      </c>
    </row>
    <row r="46" spans="1:67" ht="13.5" thickBot="1" x14ac:dyDescent="0.25">
      <c r="A46" s="105" t="s">
        <v>5</v>
      </c>
      <c r="B46" s="106"/>
      <c r="C46" s="106"/>
      <c r="D46" s="106"/>
      <c r="E46" s="106"/>
      <c r="F46" s="106">
        <v>55.2</v>
      </c>
      <c r="G46" s="106">
        <v>136.80000000000001</v>
      </c>
      <c r="H46" s="106">
        <v>37.200000000000003</v>
      </c>
      <c r="I46" s="106">
        <v>42</v>
      </c>
      <c r="J46" s="106">
        <v>58.4</v>
      </c>
      <c r="K46" s="106">
        <v>0</v>
      </c>
      <c r="L46" s="106">
        <v>0</v>
      </c>
      <c r="M46" s="106">
        <v>57.9</v>
      </c>
      <c r="N46" s="106">
        <v>0</v>
      </c>
      <c r="O46" s="106">
        <v>0</v>
      </c>
      <c r="P46" s="106">
        <v>0</v>
      </c>
      <c r="Q46" s="106">
        <v>0</v>
      </c>
      <c r="R46" s="106">
        <v>0</v>
      </c>
      <c r="S46" s="106">
        <v>0</v>
      </c>
      <c r="T46" s="106"/>
      <c r="U46" s="106">
        <v>132</v>
      </c>
      <c r="V46" s="106"/>
      <c r="W46" s="106">
        <v>1003.2</v>
      </c>
      <c r="X46" s="106"/>
      <c r="Y46" s="106">
        <v>0</v>
      </c>
      <c r="Z46" s="106"/>
      <c r="AA46" s="106">
        <v>4197.6000000000004</v>
      </c>
      <c r="AB46" s="106">
        <v>10876.800000000001</v>
      </c>
      <c r="AC46" s="106">
        <v>10870.2</v>
      </c>
      <c r="AD46" s="106">
        <v>0</v>
      </c>
      <c r="AE46" s="106">
        <v>0</v>
      </c>
      <c r="AF46" s="106">
        <v>92.4</v>
      </c>
      <c r="AG46" s="106">
        <v>105.60000000000001</v>
      </c>
      <c r="AH46" s="106">
        <v>0</v>
      </c>
      <c r="AI46" s="106">
        <v>0</v>
      </c>
      <c r="AJ46" s="106">
        <v>0</v>
      </c>
      <c r="AK46" s="106">
        <v>0</v>
      </c>
      <c r="AL46" s="106">
        <v>8527.2000000000007</v>
      </c>
      <c r="AM46" s="106">
        <v>8527.2000000000007</v>
      </c>
      <c r="AN46" s="106">
        <v>0</v>
      </c>
      <c r="AO46" s="106">
        <v>0</v>
      </c>
      <c r="AP46" s="106">
        <v>8104.8</v>
      </c>
      <c r="AQ46" s="106">
        <v>8091.6</v>
      </c>
      <c r="AR46" s="102">
        <f t="shared" si="6"/>
        <v>756</v>
      </c>
      <c r="AS46" s="106">
        <v>2318.4</v>
      </c>
      <c r="AT46" s="106">
        <v>88.2</v>
      </c>
      <c r="AU46" s="106">
        <v>163.80000000000001</v>
      </c>
      <c r="AV46" s="106">
        <v>462</v>
      </c>
      <c r="AW46" s="106">
        <v>1027.5999999999999</v>
      </c>
      <c r="AX46" s="106">
        <v>205.8</v>
      </c>
      <c r="AY46" s="106">
        <v>406</v>
      </c>
      <c r="AZ46" s="106">
        <v>0</v>
      </c>
      <c r="BA46" s="106">
        <v>3441.6</v>
      </c>
      <c r="BB46" s="106">
        <v>0</v>
      </c>
      <c r="BC46" s="107">
        <v>3463.2000000000003</v>
      </c>
      <c r="BD46" s="107">
        <v>0</v>
      </c>
      <c r="BE46" s="107">
        <v>616.32000000000005</v>
      </c>
      <c r="BF46" s="107">
        <v>573.12</v>
      </c>
      <c r="BG46" s="107">
        <v>0</v>
      </c>
      <c r="BH46" s="107">
        <v>10.08</v>
      </c>
      <c r="BI46" s="107">
        <v>487.2</v>
      </c>
      <c r="BJ46" s="107">
        <v>324</v>
      </c>
      <c r="BK46" s="107">
        <v>12.96</v>
      </c>
      <c r="BL46" s="107">
        <v>1735.2</v>
      </c>
      <c r="BM46" s="107">
        <v>2448</v>
      </c>
      <c r="BN46" s="107">
        <v>68.400000000000006</v>
      </c>
      <c r="BO46" s="108">
        <v>568.80000000000007</v>
      </c>
    </row>
    <row r="47" spans="1:67" ht="13.5" thickBot="1" x14ac:dyDescent="0.25">
      <c r="A47" s="138" t="s">
        <v>6</v>
      </c>
      <c r="B47" s="139"/>
      <c r="C47" s="139"/>
      <c r="D47" s="139"/>
      <c r="E47" s="139"/>
      <c r="F47" s="139">
        <v>55.2</v>
      </c>
      <c r="G47" s="139">
        <v>134.4</v>
      </c>
      <c r="H47" s="139">
        <v>40.200000000000003</v>
      </c>
      <c r="I47" s="139">
        <v>41.6</v>
      </c>
      <c r="J47" s="139">
        <v>55.6</v>
      </c>
      <c r="K47" s="139">
        <v>0</v>
      </c>
      <c r="L47" s="139">
        <v>0</v>
      </c>
      <c r="M47" s="139">
        <v>51.9</v>
      </c>
      <c r="N47" s="139">
        <v>0</v>
      </c>
      <c r="O47" s="139">
        <v>0</v>
      </c>
      <c r="P47" s="139">
        <v>0</v>
      </c>
      <c r="Q47" s="139">
        <v>0</v>
      </c>
      <c r="R47" s="139">
        <v>0</v>
      </c>
      <c r="S47" s="139">
        <v>0</v>
      </c>
      <c r="T47" s="139"/>
      <c r="U47" s="139">
        <v>13.200000000000001</v>
      </c>
      <c r="V47" s="139"/>
      <c r="W47" s="139">
        <v>1412.4</v>
      </c>
      <c r="X47" s="139"/>
      <c r="Y47" s="139">
        <v>0</v>
      </c>
      <c r="Z47" s="139"/>
      <c r="AA47" s="139">
        <v>4646.4000000000005</v>
      </c>
      <c r="AB47" s="139">
        <v>10216.800000000001</v>
      </c>
      <c r="AC47" s="139">
        <v>10216.800000000001</v>
      </c>
      <c r="AD47" s="139">
        <v>0</v>
      </c>
      <c r="AE47" s="139">
        <v>0</v>
      </c>
      <c r="AF47" s="139">
        <v>92.4</v>
      </c>
      <c r="AG47" s="139">
        <v>85.8</v>
      </c>
      <c r="AH47" s="139">
        <v>0</v>
      </c>
      <c r="AI47" s="139">
        <v>0</v>
      </c>
      <c r="AJ47" s="139">
        <v>0</v>
      </c>
      <c r="AK47" s="139">
        <v>0</v>
      </c>
      <c r="AL47" s="139">
        <v>7629.6</v>
      </c>
      <c r="AM47" s="139">
        <v>7616.4000000000005</v>
      </c>
      <c r="AN47" s="139">
        <v>0</v>
      </c>
      <c r="AO47" s="139">
        <v>0</v>
      </c>
      <c r="AP47" s="139">
        <v>6996</v>
      </c>
      <c r="AQ47" s="139">
        <v>6996</v>
      </c>
      <c r="AR47" s="147">
        <f t="shared" si="6"/>
        <v>723.8</v>
      </c>
      <c r="AS47" s="139">
        <v>2262.4</v>
      </c>
      <c r="AT47" s="139">
        <v>85.4</v>
      </c>
      <c r="AU47" s="139">
        <v>159.6</v>
      </c>
      <c r="AV47" s="139">
        <v>434</v>
      </c>
      <c r="AW47" s="139">
        <v>999.6</v>
      </c>
      <c r="AX47" s="139">
        <v>204.4</v>
      </c>
      <c r="AY47" s="139">
        <v>403.2</v>
      </c>
      <c r="AZ47" s="139">
        <v>0</v>
      </c>
      <c r="BA47" s="139">
        <v>3290.4</v>
      </c>
      <c r="BB47" s="139">
        <v>0</v>
      </c>
      <c r="BC47" s="140">
        <v>3441.6</v>
      </c>
      <c r="BD47" s="140">
        <v>0</v>
      </c>
      <c r="BE47" s="140">
        <v>623.52</v>
      </c>
      <c r="BF47" s="140">
        <v>597.6</v>
      </c>
      <c r="BG47" s="140">
        <v>0</v>
      </c>
      <c r="BH47" s="140">
        <v>11.52</v>
      </c>
      <c r="BI47" s="140">
        <v>429.6</v>
      </c>
      <c r="BJ47" s="140">
        <v>320.40000000000003</v>
      </c>
      <c r="BK47" s="140">
        <v>11.52</v>
      </c>
      <c r="BL47" s="140">
        <v>1695.6000000000001</v>
      </c>
      <c r="BM47" s="140">
        <v>2430</v>
      </c>
      <c r="BN47" s="140">
        <v>68.400000000000006</v>
      </c>
      <c r="BO47" s="141">
        <v>506.40000000000003</v>
      </c>
    </row>
    <row r="48" spans="1:67" ht="13.5" thickBot="1" x14ac:dyDescent="0.25">
      <c r="A48" s="105" t="s">
        <v>7</v>
      </c>
      <c r="B48" s="106"/>
      <c r="C48" s="106"/>
      <c r="D48" s="106"/>
      <c r="E48" s="106"/>
      <c r="F48" s="106">
        <v>52.800000000000004</v>
      </c>
      <c r="G48" s="106">
        <v>120</v>
      </c>
      <c r="H48" s="106">
        <v>30</v>
      </c>
      <c r="I48" s="106">
        <v>41.2</v>
      </c>
      <c r="J48" s="106">
        <v>55.6</v>
      </c>
      <c r="K48" s="106">
        <v>0</v>
      </c>
      <c r="L48" s="106">
        <v>0</v>
      </c>
      <c r="M48" s="106">
        <v>50.1</v>
      </c>
      <c r="N48" s="106">
        <v>0</v>
      </c>
      <c r="O48" s="106">
        <v>0</v>
      </c>
      <c r="P48" s="106">
        <v>0</v>
      </c>
      <c r="Q48" s="106">
        <v>0</v>
      </c>
      <c r="R48" s="106">
        <v>0</v>
      </c>
      <c r="S48" s="106">
        <v>0</v>
      </c>
      <c r="T48" s="106"/>
      <c r="U48" s="106">
        <v>66</v>
      </c>
      <c r="V48" s="106"/>
      <c r="W48" s="106">
        <v>805.2</v>
      </c>
      <c r="X48" s="106"/>
      <c r="Y48" s="106">
        <v>0</v>
      </c>
      <c r="Z48" s="106"/>
      <c r="AA48" s="106">
        <v>4593.6000000000004</v>
      </c>
      <c r="AB48" s="106">
        <v>10639.2</v>
      </c>
      <c r="AC48" s="106">
        <v>10639.2</v>
      </c>
      <c r="AD48" s="106">
        <v>0</v>
      </c>
      <c r="AE48" s="106">
        <v>0</v>
      </c>
      <c r="AF48" s="106">
        <v>79.2</v>
      </c>
      <c r="AG48" s="106">
        <v>79.2</v>
      </c>
      <c r="AH48" s="106">
        <v>0</v>
      </c>
      <c r="AI48" s="106">
        <v>0</v>
      </c>
      <c r="AJ48" s="106">
        <v>0</v>
      </c>
      <c r="AK48" s="106">
        <v>0</v>
      </c>
      <c r="AL48" s="106">
        <v>7946.4000000000005</v>
      </c>
      <c r="AM48" s="106">
        <v>7946.4000000000005</v>
      </c>
      <c r="AN48" s="106">
        <v>0</v>
      </c>
      <c r="AO48" s="106">
        <v>0</v>
      </c>
      <c r="AP48" s="106">
        <v>7444.8</v>
      </c>
      <c r="AQ48" s="106">
        <v>7471.2</v>
      </c>
      <c r="AR48" s="102">
        <f t="shared" si="6"/>
        <v>774.2</v>
      </c>
      <c r="AS48" s="106">
        <v>2296</v>
      </c>
      <c r="AT48" s="106">
        <v>84</v>
      </c>
      <c r="AU48" s="106">
        <v>142.80000000000001</v>
      </c>
      <c r="AV48" s="106">
        <v>422.8</v>
      </c>
      <c r="AW48" s="106">
        <v>1002.4</v>
      </c>
      <c r="AX48" s="106">
        <v>267.39999999999998</v>
      </c>
      <c r="AY48" s="106">
        <v>403.2</v>
      </c>
      <c r="AZ48" s="106">
        <v>0</v>
      </c>
      <c r="BA48" s="106">
        <v>3132</v>
      </c>
      <c r="BB48" s="106">
        <v>0</v>
      </c>
      <c r="BC48" s="107">
        <v>3340.8</v>
      </c>
      <c r="BD48" s="107">
        <v>0</v>
      </c>
      <c r="BE48" s="107">
        <v>614.88</v>
      </c>
      <c r="BF48" s="107">
        <v>565.91999999999996</v>
      </c>
      <c r="BG48" s="107">
        <v>0</v>
      </c>
      <c r="BH48" s="107">
        <v>10.08</v>
      </c>
      <c r="BI48" s="107">
        <v>352.8</v>
      </c>
      <c r="BJ48" s="107">
        <v>320.40000000000003</v>
      </c>
      <c r="BK48" s="107">
        <v>11.52</v>
      </c>
      <c r="BL48" s="107">
        <v>1645.2</v>
      </c>
      <c r="BM48" s="107">
        <v>2361.6</v>
      </c>
      <c r="BN48" s="107">
        <v>57.6</v>
      </c>
      <c r="BO48" s="108">
        <v>487.2</v>
      </c>
    </row>
    <row r="49" spans="1:67" ht="13.5" thickBot="1" x14ac:dyDescent="0.25">
      <c r="A49" s="105" t="s">
        <v>8</v>
      </c>
      <c r="B49" s="106"/>
      <c r="C49" s="106"/>
      <c r="D49" s="106"/>
      <c r="E49" s="106"/>
      <c r="F49" s="106">
        <v>57.6</v>
      </c>
      <c r="G49" s="106">
        <v>122.4</v>
      </c>
      <c r="H49" s="106">
        <v>32.4</v>
      </c>
      <c r="I49" s="106">
        <v>42</v>
      </c>
      <c r="J49" s="106">
        <v>55.2</v>
      </c>
      <c r="K49" s="106">
        <v>0</v>
      </c>
      <c r="L49" s="106">
        <v>0</v>
      </c>
      <c r="M49" s="106">
        <v>50.4</v>
      </c>
      <c r="N49" s="106">
        <v>0</v>
      </c>
      <c r="O49" s="106">
        <v>0</v>
      </c>
      <c r="P49" s="106">
        <v>0</v>
      </c>
      <c r="Q49" s="106">
        <v>0</v>
      </c>
      <c r="R49" s="106">
        <v>0</v>
      </c>
      <c r="S49" s="106">
        <v>0</v>
      </c>
      <c r="T49" s="106"/>
      <c r="U49" s="106">
        <v>79.2</v>
      </c>
      <c r="V49" s="106"/>
      <c r="W49" s="106">
        <v>1148.4000000000001</v>
      </c>
      <c r="X49" s="106"/>
      <c r="Y49" s="106">
        <v>0</v>
      </c>
      <c r="Z49" s="106"/>
      <c r="AA49" s="106">
        <v>4936.8</v>
      </c>
      <c r="AB49" s="106">
        <v>12315.6</v>
      </c>
      <c r="AC49" s="106">
        <v>12309</v>
      </c>
      <c r="AD49" s="106">
        <v>0</v>
      </c>
      <c r="AE49" s="106">
        <v>0</v>
      </c>
      <c r="AF49" s="106">
        <v>79.2</v>
      </c>
      <c r="AG49" s="106">
        <v>79.2</v>
      </c>
      <c r="AH49" s="106">
        <v>0</v>
      </c>
      <c r="AI49" s="106">
        <v>0</v>
      </c>
      <c r="AJ49" s="106">
        <v>0</v>
      </c>
      <c r="AK49" s="106">
        <v>0</v>
      </c>
      <c r="AL49" s="106">
        <v>8500.7999999999993</v>
      </c>
      <c r="AM49" s="106">
        <v>8500.7999999999993</v>
      </c>
      <c r="AN49" s="106">
        <v>0</v>
      </c>
      <c r="AO49" s="106">
        <v>0</v>
      </c>
      <c r="AP49" s="106">
        <v>7893.6</v>
      </c>
      <c r="AQ49" s="106">
        <v>7880.4000000000005</v>
      </c>
      <c r="AR49" s="102">
        <f t="shared" si="6"/>
        <v>826.00000000000011</v>
      </c>
      <c r="AS49" s="106">
        <v>2430.4</v>
      </c>
      <c r="AT49" s="106">
        <v>89.600000000000009</v>
      </c>
      <c r="AU49" s="106">
        <v>151.20000000000002</v>
      </c>
      <c r="AV49" s="106">
        <v>422.8</v>
      </c>
      <c r="AW49" s="106">
        <v>1061.2</v>
      </c>
      <c r="AX49" s="106">
        <v>313.60000000000002</v>
      </c>
      <c r="AY49" s="106">
        <v>414.40000000000003</v>
      </c>
      <c r="AZ49" s="106">
        <v>0</v>
      </c>
      <c r="BA49" s="106">
        <v>3088.8</v>
      </c>
      <c r="BB49" s="106">
        <v>0</v>
      </c>
      <c r="BC49" s="107">
        <v>3261.6</v>
      </c>
      <c r="BD49" s="107">
        <v>0</v>
      </c>
      <c r="BE49" s="107">
        <v>619.20000000000005</v>
      </c>
      <c r="BF49" s="107">
        <v>600.48</v>
      </c>
      <c r="BG49" s="107">
        <v>0</v>
      </c>
      <c r="BH49" s="107">
        <v>12.96</v>
      </c>
      <c r="BI49" s="107">
        <v>427.2</v>
      </c>
      <c r="BJ49" s="107">
        <v>324</v>
      </c>
      <c r="BK49" s="107">
        <v>11.52</v>
      </c>
      <c r="BL49" s="107">
        <v>1522.8</v>
      </c>
      <c r="BM49" s="107">
        <v>2250</v>
      </c>
      <c r="BN49" s="107">
        <v>60</v>
      </c>
      <c r="BO49" s="108">
        <v>482.40000000000003</v>
      </c>
    </row>
    <row r="50" spans="1:67" ht="13.5" thickBot="1" x14ac:dyDescent="0.25">
      <c r="A50" s="105" t="s">
        <v>9</v>
      </c>
      <c r="B50" s="106"/>
      <c r="C50" s="106"/>
      <c r="D50" s="106"/>
      <c r="E50" s="106"/>
      <c r="F50" s="106">
        <v>48</v>
      </c>
      <c r="G50" s="106">
        <v>120</v>
      </c>
      <c r="H50" s="106">
        <v>34.200000000000003</v>
      </c>
      <c r="I50" s="106">
        <v>38.800000000000004</v>
      </c>
      <c r="J50" s="106">
        <v>56.4</v>
      </c>
      <c r="K50" s="106">
        <v>0</v>
      </c>
      <c r="L50" s="106">
        <v>0</v>
      </c>
      <c r="M50" s="106">
        <v>46.5</v>
      </c>
      <c r="N50" s="106">
        <v>0</v>
      </c>
      <c r="O50" s="106">
        <v>0</v>
      </c>
      <c r="P50" s="106">
        <v>0</v>
      </c>
      <c r="Q50" s="106">
        <v>0</v>
      </c>
      <c r="R50" s="106">
        <v>0</v>
      </c>
      <c r="S50" s="106">
        <v>0</v>
      </c>
      <c r="T50" s="106"/>
      <c r="U50" s="106">
        <v>13.200000000000001</v>
      </c>
      <c r="V50" s="106"/>
      <c r="W50" s="106">
        <v>1359.6000000000001</v>
      </c>
      <c r="X50" s="106"/>
      <c r="Y50" s="106">
        <v>0</v>
      </c>
      <c r="Z50" s="106"/>
      <c r="AA50" s="106">
        <v>3696</v>
      </c>
      <c r="AB50" s="106">
        <v>9926.4</v>
      </c>
      <c r="AC50" s="106">
        <v>9933</v>
      </c>
      <c r="AD50" s="106">
        <v>0</v>
      </c>
      <c r="AE50" s="106">
        <v>0</v>
      </c>
      <c r="AF50" s="106">
        <v>92.4</v>
      </c>
      <c r="AG50" s="106">
        <v>92.4</v>
      </c>
      <c r="AH50" s="106">
        <v>0</v>
      </c>
      <c r="AI50" s="106">
        <v>0</v>
      </c>
      <c r="AJ50" s="106">
        <v>0</v>
      </c>
      <c r="AK50" s="106">
        <v>0</v>
      </c>
      <c r="AL50" s="106">
        <v>7550.4000000000005</v>
      </c>
      <c r="AM50" s="106">
        <v>7563.6</v>
      </c>
      <c r="AN50" s="106">
        <v>0</v>
      </c>
      <c r="AO50" s="106">
        <v>0</v>
      </c>
      <c r="AP50" s="106">
        <v>7260</v>
      </c>
      <c r="AQ50" s="106">
        <v>7246.8</v>
      </c>
      <c r="AR50" s="102">
        <f t="shared" si="6"/>
        <v>812</v>
      </c>
      <c r="AS50" s="106">
        <v>2396.8000000000002</v>
      </c>
      <c r="AT50" s="106">
        <v>77</v>
      </c>
      <c r="AU50" s="106">
        <v>142.80000000000001</v>
      </c>
      <c r="AV50" s="106">
        <v>431.2</v>
      </c>
      <c r="AW50" s="106">
        <v>1071</v>
      </c>
      <c r="AX50" s="106">
        <v>303.8</v>
      </c>
      <c r="AY50" s="106">
        <v>400.40000000000003</v>
      </c>
      <c r="AZ50" s="106">
        <v>0</v>
      </c>
      <c r="BA50" s="106">
        <v>2736</v>
      </c>
      <c r="BB50" s="106">
        <v>0</v>
      </c>
      <c r="BC50" s="107">
        <v>3182.4</v>
      </c>
      <c r="BD50" s="107">
        <v>0</v>
      </c>
      <c r="BE50" s="107">
        <v>604.80000000000007</v>
      </c>
      <c r="BF50" s="107">
        <v>597.6</v>
      </c>
      <c r="BG50" s="107">
        <v>0</v>
      </c>
      <c r="BH50" s="107">
        <v>10.08</v>
      </c>
      <c r="BI50" s="107">
        <v>403.2</v>
      </c>
      <c r="BJ50" s="107">
        <v>313.2</v>
      </c>
      <c r="BK50" s="107">
        <v>11.52</v>
      </c>
      <c r="BL50" s="107">
        <v>1224</v>
      </c>
      <c r="BM50" s="107">
        <v>2188.8000000000002</v>
      </c>
      <c r="BN50" s="107">
        <v>57.6</v>
      </c>
      <c r="BO50" s="108">
        <v>477.6</v>
      </c>
    </row>
    <row r="51" spans="1:67" ht="13.5" thickBot="1" x14ac:dyDescent="0.25">
      <c r="A51" s="105" t="s">
        <v>10</v>
      </c>
      <c r="B51" s="106"/>
      <c r="C51" s="106"/>
      <c r="D51" s="106"/>
      <c r="E51" s="106"/>
      <c r="F51" s="106">
        <v>62.4</v>
      </c>
      <c r="G51" s="106">
        <v>108</v>
      </c>
      <c r="H51" s="106">
        <v>28.8</v>
      </c>
      <c r="I51" s="106">
        <v>36.800000000000004</v>
      </c>
      <c r="J51" s="106">
        <v>52</v>
      </c>
      <c r="K51" s="106">
        <v>0</v>
      </c>
      <c r="L51" s="106">
        <v>0</v>
      </c>
      <c r="M51" s="106">
        <v>45.6</v>
      </c>
      <c r="N51" s="106">
        <v>16</v>
      </c>
      <c r="O51" s="106">
        <v>0</v>
      </c>
      <c r="P51" s="106">
        <v>0</v>
      </c>
      <c r="Q51" s="106">
        <v>0</v>
      </c>
      <c r="R51" s="106">
        <v>0</v>
      </c>
      <c r="S51" s="106">
        <v>0</v>
      </c>
      <c r="T51" s="106"/>
      <c r="U51" s="106">
        <v>66</v>
      </c>
      <c r="V51" s="106"/>
      <c r="W51" s="106">
        <v>580.80000000000007</v>
      </c>
      <c r="X51" s="106"/>
      <c r="Y51" s="106">
        <v>0</v>
      </c>
      <c r="Z51" s="106"/>
      <c r="AA51" s="106">
        <v>2706</v>
      </c>
      <c r="AB51" s="106">
        <v>8725.2000000000007</v>
      </c>
      <c r="AC51" s="106">
        <v>8718.6</v>
      </c>
      <c r="AD51" s="106">
        <v>0</v>
      </c>
      <c r="AE51" s="106">
        <v>0</v>
      </c>
      <c r="AF51" s="106">
        <v>105.60000000000001</v>
      </c>
      <c r="AG51" s="106">
        <v>112.2</v>
      </c>
      <c r="AH51" s="106">
        <v>0</v>
      </c>
      <c r="AI51" s="106">
        <v>0</v>
      </c>
      <c r="AJ51" s="106">
        <v>0</v>
      </c>
      <c r="AK51" s="106">
        <v>0</v>
      </c>
      <c r="AL51" s="106">
        <v>8342.4</v>
      </c>
      <c r="AM51" s="106">
        <v>8342.4</v>
      </c>
      <c r="AN51" s="106">
        <v>0</v>
      </c>
      <c r="AO51" s="106">
        <v>0</v>
      </c>
      <c r="AP51" s="106">
        <v>7761.6</v>
      </c>
      <c r="AQ51" s="106">
        <v>7761.6</v>
      </c>
      <c r="AR51" s="102">
        <f t="shared" si="6"/>
        <v>847</v>
      </c>
      <c r="AS51" s="106">
        <v>2553.6</v>
      </c>
      <c r="AT51" s="106">
        <v>91</v>
      </c>
      <c r="AU51" s="106">
        <v>130.19999999999999</v>
      </c>
      <c r="AV51" s="106">
        <v>436.8</v>
      </c>
      <c r="AW51" s="106">
        <v>1038.8</v>
      </c>
      <c r="AX51" s="106">
        <v>319.2</v>
      </c>
      <c r="AY51" s="106">
        <v>557.20000000000005</v>
      </c>
      <c r="AZ51" s="106">
        <v>0</v>
      </c>
      <c r="BA51" s="106">
        <v>3031.2000000000003</v>
      </c>
      <c r="BB51" s="106">
        <v>0</v>
      </c>
      <c r="BC51" s="107">
        <v>3355.2000000000003</v>
      </c>
      <c r="BD51" s="107">
        <v>0</v>
      </c>
      <c r="BE51" s="107">
        <v>626.4</v>
      </c>
      <c r="BF51" s="107">
        <v>642.24</v>
      </c>
      <c r="BG51" s="107">
        <v>0</v>
      </c>
      <c r="BH51" s="107">
        <v>8.64</v>
      </c>
      <c r="BI51" s="107">
        <v>336</v>
      </c>
      <c r="BJ51" s="107">
        <v>352.8</v>
      </c>
      <c r="BK51" s="107">
        <v>10.08</v>
      </c>
      <c r="BL51" s="107">
        <v>1504.8</v>
      </c>
      <c r="BM51" s="107">
        <v>2286</v>
      </c>
      <c r="BN51" s="107">
        <v>55.2</v>
      </c>
      <c r="BO51" s="108">
        <v>530.4</v>
      </c>
    </row>
    <row r="52" spans="1:67" ht="13.5" thickBot="1" x14ac:dyDescent="0.25">
      <c r="A52" s="105" t="s">
        <v>11</v>
      </c>
      <c r="B52" s="106"/>
      <c r="C52" s="106"/>
      <c r="D52" s="106"/>
      <c r="E52" s="106"/>
      <c r="F52" s="106">
        <v>439.2</v>
      </c>
      <c r="G52" s="106">
        <v>177.6</v>
      </c>
      <c r="H52" s="106">
        <v>46.2</v>
      </c>
      <c r="I52" s="106">
        <v>82</v>
      </c>
      <c r="J52" s="106">
        <v>48.800000000000004</v>
      </c>
      <c r="K52" s="106">
        <v>0</v>
      </c>
      <c r="L52" s="106">
        <v>1.2</v>
      </c>
      <c r="M52" s="106">
        <v>48.9</v>
      </c>
      <c r="N52" s="106">
        <v>256</v>
      </c>
      <c r="O52" s="106">
        <v>0</v>
      </c>
      <c r="P52" s="106">
        <v>0</v>
      </c>
      <c r="Q52" s="106">
        <v>0</v>
      </c>
      <c r="R52" s="106">
        <v>0</v>
      </c>
      <c r="S52" s="106">
        <v>0</v>
      </c>
      <c r="T52" s="106"/>
      <c r="U52" s="106">
        <v>356.40000000000003</v>
      </c>
      <c r="V52" s="106"/>
      <c r="W52" s="106">
        <v>250.8</v>
      </c>
      <c r="X52" s="106"/>
      <c r="Y52" s="106">
        <v>0</v>
      </c>
      <c r="Z52" s="106"/>
      <c r="AA52" s="106">
        <v>2798.4</v>
      </c>
      <c r="AB52" s="106">
        <v>8936.4</v>
      </c>
      <c r="AC52" s="106">
        <v>8936.4</v>
      </c>
      <c r="AD52" s="106">
        <v>0</v>
      </c>
      <c r="AE52" s="106">
        <v>0</v>
      </c>
      <c r="AF52" s="106">
        <v>118.8</v>
      </c>
      <c r="AG52" s="106">
        <v>118.8</v>
      </c>
      <c r="AH52" s="106">
        <v>0</v>
      </c>
      <c r="AI52" s="106">
        <v>0</v>
      </c>
      <c r="AJ52" s="106">
        <v>0</v>
      </c>
      <c r="AK52" s="106">
        <v>0</v>
      </c>
      <c r="AL52" s="106">
        <v>10639.2</v>
      </c>
      <c r="AM52" s="106">
        <v>10652.4</v>
      </c>
      <c r="AN52" s="106">
        <v>0</v>
      </c>
      <c r="AO52" s="106">
        <v>0</v>
      </c>
      <c r="AP52" s="106">
        <v>9424.8000000000011</v>
      </c>
      <c r="AQ52" s="106">
        <v>9451.2000000000007</v>
      </c>
      <c r="AR52" s="102">
        <f t="shared" si="6"/>
        <v>1226.4000000000001</v>
      </c>
      <c r="AS52" s="106">
        <v>3304</v>
      </c>
      <c r="AT52" s="106">
        <v>438.2</v>
      </c>
      <c r="AU52" s="106">
        <v>201.6</v>
      </c>
      <c r="AV52" s="106">
        <v>439.6</v>
      </c>
      <c r="AW52" s="106">
        <v>1201.2</v>
      </c>
      <c r="AX52" s="106">
        <v>348.6</v>
      </c>
      <c r="AY52" s="106">
        <v>705.6</v>
      </c>
      <c r="AZ52" s="106">
        <v>0</v>
      </c>
      <c r="BA52" s="106">
        <v>3938.4</v>
      </c>
      <c r="BB52" s="106">
        <v>0</v>
      </c>
      <c r="BC52" s="107">
        <v>4356</v>
      </c>
      <c r="BD52" s="107">
        <v>0</v>
      </c>
      <c r="BE52" s="107">
        <v>912.96</v>
      </c>
      <c r="BF52" s="107">
        <v>673.92</v>
      </c>
      <c r="BG52" s="107">
        <v>0</v>
      </c>
      <c r="BH52" s="107">
        <v>12.96</v>
      </c>
      <c r="BI52" s="107">
        <v>516</v>
      </c>
      <c r="BJ52" s="107">
        <v>1288.8</v>
      </c>
      <c r="BK52" s="107">
        <v>10.08</v>
      </c>
      <c r="BL52" s="107">
        <v>1670.4</v>
      </c>
      <c r="BM52" s="107">
        <v>2311.2000000000003</v>
      </c>
      <c r="BN52" s="107">
        <v>57.6</v>
      </c>
      <c r="BO52" s="108">
        <v>799.2</v>
      </c>
    </row>
    <row r="53" spans="1:67" ht="13.5" thickBot="1" x14ac:dyDescent="0.25">
      <c r="A53" s="138" t="s">
        <v>12</v>
      </c>
      <c r="B53" s="139"/>
      <c r="C53" s="139"/>
      <c r="D53" s="139"/>
      <c r="E53" s="139"/>
      <c r="F53" s="139">
        <v>566.4</v>
      </c>
      <c r="G53" s="139">
        <v>244.8</v>
      </c>
      <c r="H53" s="139">
        <v>73.8</v>
      </c>
      <c r="I53" s="139">
        <v>77.600000000000009</v>
      </c>
      <c r="J53" s="139">
        <v>98.8</v>
      </c>
      <c r="K53" s="139">
        <v>0</v>
      </c>
      <c r="L53" s="139">
        <v>2</v>
      </c>
      <c r="M53" s="139">
        <v>48.9</v>
      </c>
      <c r="N53" s="139">
        <v>0</v>
      </c>
      <c r="O53" s="139">
        <v>0</v>
      </c>
      <c r="P53" s="139">
        <v>0</v>
      </c>
      <c r="Q53" s="139">
        <v>0</v>
      </c>
      <c r="R53" s="139">
        <v>0</v>
      </c>
      <c r="S53" s="139">
        <v>0</v>
      </c>
      <c r="T53" s="139"/>
      <c r="U53" s="139">
        <v>105.60000000000001</v>
      </c>
      <c r="V53" s="139"/>
      <c r="W53" s="139">
        <v>554.4</v>
      </c>
      <c r="X53" s="139"/>
      <c r="Y53" s="139">
        <v>0</v>
      </c>
      <c r="Z53" s="139"/>
      <c r="AA53" s="139">
        <v>2164.8000000000002</v>
      </c>
      <c r="AB53" s="139">
        <v>10784.4</v>
      </c>
      <c r="AC53" s="139">
        <v>10791</v>
      </c>
      <c r="AD53" s="139">
        <v>0</v>
      </c>
      <c r="AE53" s="139">
        <v>0</v>
      </c>
      <c r="AF53" s="139">
        <v>132</v>
      </c>
      <c r="AG53" s="139">
        <v>125.4</v>
      </c>
      <c r="AH53" s="139">
        <v>0</v>
      </c>
      <c r="AI53" s="139">
        <v>0</v>
      </c>
      <c r="AJ53" s="139">
        <v>0</v>
      </c>
      <c r="AK53" s="139">
        <v>0</v>
      </c>
      <c r="AL53" s="139">
        <v>12091.2</v>
      </c>
      <c r="AM53" s="139">
        <v>12091.2</v>
      </c>
      <c r="AN53" s="139">
        <v>0</v>
      </c>
      <c r="AO53" s="139">
        <v>0</v>
      </c>
      <c r="AP53" s="139">
        <v>10982.4</v>
      </c>
      <c r="AQ53" s="139">
        <v>10969.2</v>
      </c>
      <c r="AR53" s="147">
        <f t="shared" si="6"/>
        <v>1267</v>
      </c>
      <c r="AS53" s="139">
        <v>3740.8</v>
      </c>
      <c r="AT53" s="139">
        <v>511</v>
      </c>
      <c r="AU53" s="139">
        <v>268.8</v>
      </c>
      <c r="AV53" s="139">
        <v>431.2</v>
      </c>
      <c r="AW53" s="139">
        <v>1339.8</v>
      </c>
      <c r="AX53" s="139">
        <v>324.8</v>
      </c>
      <c r="AY53" s="139">
        <v>890.4</v>
      </c>
      <c r="AZ53" s="139">
        <v>0</v>
      </c>
      <c r="BA53" s="139">
        <v>3758.4</v>
      </c>
      <c r="BB53" s="139">
        <v>0</v>
      </c>
      <c r="BC53" s="140">
        <v>4759.2</v>
      </c>
      <c r="BD53" s="140">
        <v>0</v>
      </c>
      <c r="BE53" s="140">
        <v>794.88</v>
      </c>
      <c r="BF53" s="140">
        <v>750.24</v>
      </c>
      <c r="BG53" s="140">
        <v>0</v>
      </c>
      <c r="BH53" s="140">
        <v>217.44</v>
      </c>
      <c r="BI53" s="140">
        <v>403.2</v>
      </c>
      <c r="BJ53" s="140">
        <v>1339.2</v>
      </c>
      <c r="BK53" s="140">
        <v>8.64</v>
      </c>
      <c r="BL53" s="140">
        <v>1670.4</v>
      </c>
      <c r="BM53" s="140">
        <v>2372.4</v>
      </c>
      <c r="BN53" s="140">
        <v>63.6</v>
      </c>
      <c r="BO53" s="141">
        <v>859.2</v>
      </c>
    </row>
    <row r="54" spans="1:67" ht="13.5" thickBot="1" x14ac:dyDescent="0.25">
      <c r="A54" s="105" t="s">
        <v>13</v>
      </c>
      <c r="B54" s="106"/>
      <c r="C54" s="106"/>
      <c r="D54" s="106"/>
      <c r="E54" s="106"/>
      <c r="F54" s="106">
        <v>446.40000000000003</v>
      </c>
      <c r="G54" s="106">
        <v>196.8</v>
      </c>
      <c r="H54" s="106">
        <v>76.2</v>
      </c>
      <c r="I54" s="106">
        <v>56.4</v>
      </c>
      <c r="J54" s="106">
        <v>140.4</v>
      </c>
      <c r="K54" s="106">
        <v>0</v>
      </c>
      <c r="L54" s="106">
        <v>1.6</v>
      </c>
      <c r="M54" s="106">
        <v>51.9</v>
      </c>
      <c r="N54" s="106">
        <v>0</v>
      </c>
      <c r="O54" s="106">
        <v>0</v>
      </c>
      <c r="P54" s="106">
        <v>0</v>
      </c>
      <c r="Q54" s="106">
        <v>0</v>
      </c>
      <c r="R54" s="106">
        <v>0</v>
      </c>
      <c r="S54" s="106">
        <v>0</v>
      </c>
      <c r="T54" s="106"/>
      <c r="U54" s="106">
        <v>950.4</v>
      </c>
      <c r="V54" s="106"/>
      <c r="W54" s="106">
        <v>66</v>
      </c>
      <c r="X54" s="106"/>
      <c r="Y54" s="106">
        <v>0</v>
      </c>
      <c r="Z54" s="106"/>
      <c r="AA54" s="106">
        <v>2270.4</v>
      </c>
      <c r="AB54" s="106">
        <v>9226.8000000000011</v>
      </c>
      <c r="AC54" s="106">
        <v>9233.4</v>
      </c>
      <c r="AD54" s="106">
        <v>0</v>
      </c>
      <c r="AE54" s="106">
        <v>0</v>
      </c>
      <c r="AF54" s="106">
        <v>132</v>
      </c>
      <c r="AG54" s="106">
        <v>132</v>
      </c>
      <c r="AH54" s="106">
        <v>0</v>
      </c>
      <c r="AI54" s="106">
        <v>0</v>
      </c>
      <c r="AJ54" s="106">
        <v>0</v>
      </c>
      <c r="AK54" s="106">
        <v>0</v>
      </c>
      <c r="AL54" s="106">
        <v>11457.6</v>
      </c>
      <c r="AM54" s="106">
        <v>11457.6</v>
      </c>
      <c r="AN54" s="106">
        <v>0</v>
      </c>
      <c r="AO54" s="106">
        <v>0</v>
      </c>
      <c r="AP54" s="106">
        <v>11721.6</v>
      </c>
      <c r="AQ54" s="106">
        <v>11708.4</v>
      </c>
      <c r="AR54" s="102">
        <f t="shared" si="6"/>
        <v>1268.4000000000001</v>
      </c>
      <c r="AS54" s="106">
        <v>3707.2000000000003</v>
      </c>
      <c r="AT54" s="106">
        <v>411.6</v>
      </c>
      <c r="AU54" s="106">
        <v>222.6</v>
      </c>
      <c r="AV54" s="106">
        <v>560</v>
      </c>
      <c r="AW54" s="106">
        <v>1346.8</v>
      </c>
      <c r="AX54" s="106">
        <v>296.8</v>
      </c>
      <c r="AY54" s="106">
        <v>890.4</v>
      </c>
      <c r="AZ54" s="106">
        <v>0</v>
      </c>
      <c r="BA54" s="106">
        <v>3700.8</v>
      </c>
      <c r="BB54" s="106">
        <v>0</v>
      </c>
      <c r="BC54" s="107">
        <v>5220</v>
      </c>
      <c r="BD54" s="107">
        <v>0</v>
      </c>
      <c r="BE54" s="107">
        <v>567.36</v>
      </c>
      <c r="BF54" s="107">
        <v>758.88</v>
      </c>
      <c r="BG54" s="107">
        <v>0</v>
      </c>
      <c r="BH54" s="107">
        <v>541.44000000000005</v>
      </c>
      <c r="BI54" s="107">
        <v>456</v>
      </c>
      <c r="BJ54" s="107">
        <v>1486.8</v>
      </c>
      <c r="BK54" s="107">
        <v>11.52</v>
      </c>
      <c r="BL54" s="107">
        <v>1710</v>
      </c>
      <c r="BM54" s="107">
        <v>2376</v>
      </c>
      <c r="BN54" s="107">
        <v>57.6</v>
      </c>
      <c r="BO54" s="108">
        <v>928.80000000000007</v>
      </c>
    </row>
    <row r="55" spans="1:67" ht="13.5" thickBot="1" x14ac:dyDescent="0.25">
      <c r="A55" s="105" t="s">
        <v>14</v>
      </c>
      <c r="B55" s="106"/>
      <c r="C55" s="106"/>
      <c r="D55" s="106"/>
      <c r="E55" s="106"/>
      <c r="F55" s="106">
        <v>374.40000000000003</v>
      </c>
      <c r="G55" s="106">
        <v>230.4</v>
      </c>
      <c r="H55" s="106">
        <v>81.600000000000009</v>
      </c>
      <c r="I55" s="106">
        <v>81.600000000000009</v>
      </c>
      <c r="J55" s="106">
        <v>89.600000000000009</v>
      </c>
      <c r="K55" s="106">
        <v>0</v>
      </c>
      <c r="L55" s="106">
        <v>1.2</v>
      </c>
      <c r="M55" s="106">
        <v>58.2</v>
      </c>
      <c r="N55" s="106">
        <v>0</v>
      </c>
      <c r="O55" s="106">
        <v>0</v>
      </c>
      <c r="P55" s="106">
        <v>0</v>
      </c>
      <c r="Q55" s="106">
        <v>0</v>
      </c>
      <c r="R55" s="106">
        <v>0</v>
      </c>
      <c r="S55" s="106">
        <v>0</v>
      </c>
      <c r="T55" s="106"/>
      <c r="U55" s="106">
        <v>620.4</v>
      </c>
      <c r="V55" s="106"/>
      <c r="W55" s="106">
        <v>198</v>
      </c>
      <c r="X55" s="106"/>
      <c r="Y55" s="106">
        <v>0</v>
      </c>
      <c r="Z55" s="106"/>
      <c r="AA55" s="106">
        <v>2376</v>
      </c>
      <c r="AB55" s="106">
        <v>8131.2</v>
      </c>
      <c r="AC55" s="106">
        <v>8124.6</v>
      </c>
      <c r="AD55" s="106">
        <v>0</v>
      </c>
      <c r="AE55" s="106">
        <v>0</v>
      </c>
      <c r="AF55" s="106">
        <v>132</v>
      </c>
      <c r="AG55" s="106">
        <v>132</v>
      </c>
      <c r="AH55" s="106">
        <v>0</v>
      </c>
      <c r="AI55" s="106">
        <v>0</v>
      </c>
      <c r="AJ55" s="106">
        <v>0</v>
      </c>
      <c r="AK55" s="106">
        <v>0</v>
      </c>
      <c r="AL55" s="106">
        <v>10771.2</v>
      </c>
      <c r="AM55" s="106">
        <v>10758</v>
      </c>
      <c r="AN55" s="106">
        <v>0</v>
      </c>
      <c r="AO55" s="106">
        <v>0</v>
      </c>
      <c r="AP55" s="106">
        <v>11536.800000000001</v>
      </c>
      <c r="AQ55" s="106">
        <v>11563.2</v>
      </c>
      <c r="AR55" s="102">
        <f t="shared" si="6"/>
        <v>1328.6</v>
      </c>
      <c r="AS55" s="106">
        <v>3931.2000000000003</v>
      </c>
      <c r="AT55" s="106">
        <v>385</v>
      </c>
      <c r="AU55" s="106">
        <v>256.2</v>
      </c>
      <c r="AV55" s="106">
        <v>588</v>
      </c>
      <c r="AW55" s="106">
        <v>1442</v>
      </c>
      <c r="AX55" s="106">
        <v>355.6</v>
      </c>
      <c r="AY55" s="106">
        <v>938</v>
      </c>
      <c r="AZ55" s="106">
        <v>0</v>
      </c>
      <c r="BA55" s="106">
        <v>3952.8</v>
      </c>
      <c r="BB55" s="106">
        <v>0</v>
      </c>
      <c r="BC55" s="107">
        <v>5536.8</v>
      </c>
      <c r="BD55" s="107">
        <v>0</v>
      </c>
      <c r="BE55" s="107">
        <v>639.36</v>
      </c>
      <c r="BF55" s="107">
        <v>815.04</v>
      </c>
      <c r="BG55" s="107">
        <v>0</v>
      </c>
      <c r="BH55" s="107">
        <v>594.72</v>
      </c>
      <c r="BI55" s="107">
        <v>475.2</v>
      </c>
      <c r="BJ55" s="107">
        <v>1562.4</v>
      </c>
      <c r="BK55" s="107">
        <v>11.52</v>
      </c>
      <c r="BL55" s="107">
        <v>1868.4</v>
      </c>
      <c r="BM55" s="107">
        <v>2487.6</v>
      </c>
      <c r="BN55" s="107">
        <v>64.8</v>
      </c>
      <c r="BO55" s="108">
        <v>931.2</v>
      </c>
    </row>
    <row r="56" spans="1:67" ht="13.5" thickBot="1" x14ac:dyDescent="0.25">
      <c r="A56" s="105" t="s">
        <v>15</v>
      </c>
      <c r="B56" s="106"/>
      <c r="C56" s="106"/>
      <c r="D56" s="106"/>
      <c r="E56" s="106"/>
      <c r="F56" s="106">
        <v>307.2</v>
      </c>
      <c r="G56" s="106">
        <v>208.8</v>
      </c>
      <c r="H56" s="106">
        <v>67.2</v>
      </c>
      <c r="I56" s="106">
        <v>51.2</v>
      </c>
      <c r="J56" s="106">
        <v>110</v>
      </c>
      <c r="K56" s="106">
        <v>0</v>
      </c>
      <c r="L56" s="106">
        <v>1.2</v>
      </c>
      <c r="M56" s="106">
        <v>53.4</v>
      </c>
      <c r="N56" s="106">
        <v>0</v>
      </c>
      <c r="O56" s="106">
        <v>0</v>
      </c>
      <c r="P56" s="106">
        <v>0</v>
      </c>
      <c r="Q56" s="106">
        <v>0</v>
      </c>
      <c r="R56" s="106">
        <v>0</v>
      </c>
      <c r="S56" s="106">
        <v>0</v>
      </c>
      <c r="T56" s="106"/>
      <c r="U56" s="106">
        <v>356.40000000000003</v>
      </c>
      <c r="V56" s="106"/>
      <c r="W56" s="106">
        <v>290.40000000000003</v>
      </c>
      <c r="X56" s="106"/>
      <c r="Y56" s="106">
        <v>0</v>
      </c>
      <c r="Z56" s="106"/>
      <c r="AA56" s="106">
        <v>2890.8</v>
      </c>
      <c r="AB56" s="106">
        <v>10269.6</v>
      </c>
      <c r="AC56" s="106">
        <v>10269.6</v>
      </c>
      <c r="AD56" s="106">
        <v>0</v>
      </c>
      <c r="AE56" s="106">
        <v>0</v>
      </c>
      <c r="AF56" s="106">
        <v>132</v>
      </c>
      <c r="AG56" s="106">
        <v>138.6</v>
      </c>
      <c r="AH56" s="106">
        <v>0</v>
      </c>
      <c r="AI56" s="106">
        <v>0</v>
      </c>
      <c r="AJ56" s="106">
        <v>0</v>
      </c>
      <c r="AK56" s="106">
        <v>0</v>
      </c>
      <c r="AL56" s="106">
        <v>10296</v>
      </c>
      <c r="AM56" s="106">
        <v>10309.200000000001</v>
      </c>
      <c r="AN56" s="106">
        <v>0</v>
      </c>
      <c r="AO56" s="106">
        <v>0</v>
      </c>
      <c r="AP56" s="106">
        <v>11246.4</v>
      </c>
      <c r="AQ56" s="106">
        <v>11233.2</v>
      </c>
      <c r="AR56" s="102">
        <f t="shared" si="6"/>
        <v>1195.5999999999999</v>
      </c>
      <c r="AS56" s="106">
        <v>3348.8</v>
      </c>
      <c r="AT56" s="106">
        <v>301</v>
      </c>
      <c r="AU56" s="106">
        <v>235.20000000000002</v>
      </c>
      <c r="AV56" s="106">
        <v>537.6</v>
      </c>
      <c r="AW56" s="106">
        <v>1335.6000000000001</v>
      </c>
      <c r="AX56" s="106">
        <v>357</v>
      </c>
      <c r="AY56" s="106">
        <v>604.80000000000007</v>
      </c>
      <c r="AZ56" s="106">
        <v>0</v>
      </c>
      <c r="BA56" s="106">
        <v>3621.6</v>
      </c>
      <c r="BB56" s="106">
        <v>0</v>
      </c>
      <c r="BC56" s="107">
        <v>4816.8</v>
      </c>
      <c r="BD56" s="107">
        <v>0</v>
      </c>
      <c r="BE56" s="107">
        <v>581.76</v>
      </c>
      <c r="BF56" s="107">
        <v>802.08</v>
      </c>
      <c r="BG56" s="107">
        <v>0</v>
      </c>
      <c r="BH56" s="107">
        <v>576</v>
      </c>
      <c r="BI56" s="107">
        <v>422.40000000000003</v>
      </c>
      <c r="BJ56" s="107">
        <v>936</v>
      </c>
      <c r="BK56" s="107">
        <v>10.08</v>
      </c>
      <c r="BL56" s="107">
        <v>1807.2</v>
      </c>
      <c r="BM56" s="107">
        <v>2422.8000000000002</v>
      </c>
      <c r="BN56" s="107">
        <v>61.2</v>
      </c>
      <c r="BO56" s="108">
        <v>772.80000000000007</v>
      </c>
    </row>
    <row r="57" spans="1:67" ht="13.5" thickBot="1" x14ac:dyDescent="0.25">
      <c r="A57" s="105" t="s">
        <v>16</v>
      </c>
      <c r="B57" s="106"/>
      <c r="C57" s="106"/>
      <c r="D57" s="106"/>
      <c r="E57" s="106"/>
      <c r="F57" s="106">
        <v>559.20000000000005</v>
      </c>
      <c r="G57" s="106">
        <v>266.39999999999998</v>
      </c>
      <c r="H57" s="106">
        <v>71.400000000000006</v>
      </c>
      <c r="I57" s="106">
        <v>56.4</v>
      </c>
      <c r="J57" s="106">
        <v>110.8</v>
      </c>
      <c r="K57" s="106">
        <v>0</v>
      </c>
      <c r="L57" s="106">
        <v>0.4</v>
      </c>
      <c r="M57" s="106">
        <v>115.8</v>
      </c>
      <c r="N57" s="106">
        <v>0</v>
      </c>
      <c r="O57" s="106">
        <v>0</v>
      </c>
      <c r="P57" s="106">
        <v>0</v>
      </c>
      <c r="Q57" s="106">
        <v>0</v>
      </c>
      <c r="R57" s="106">
        <v>0</v>
      </c>
      <c r="S57" s="106">
        <v>0</v>
      </c>
      <c r="T57" s="106"/>
      <c r="U57" s="106">
        <v>409.2</v>
      </c>
      <c r="V57" s="106"/>
      <c r="W57" s="106">
        <v>330</v>
      </c>
      <c r="X57" s="106"/>
      <c r="Y57" s="106">
        <v>0</v>
      </c>
      <c r="Z57" s="106"/>
      <c r="AA57" s="106">
        <v>2851.2000000000003</v>
      </c>
      <c r="AB57" s="106">
        <v>9253.2000000000007</v>
      </c>
      <c r="AC57" s="106">
        <v>9253.2000000000007</v>
      </c>
      <c r="AD57" s="106">
        <v>0</v>
      </c>
      <c r="AE57" s="106">
        <v>0</v>
      </c>
      <c r="AF57" s="106">
        <v>132</v>
      </c>
      <c r="AG57" s="106">
        <v>118.8</v>
      </c>
      <c r="AH57" s="106">
        <v>0</v>
      </c>
      <c r="AI57" s="106">
        <v>0</v>
      </c>
      <c r="AJ57" s="106">
        <v>0</v>
      </c>
      <c r="AK57" s="106">
        <v>0</v>
      </c>
      <c r="AL57" s="106">
        <v>10692</v>
      </c>
      <c r="AM57" s="106">
        <v>10678.800000000001</v>
      </c>
      <c r="AN57" s="106">
        <v>0</v>
      </c>
      <c r="AO57" s="106">
        <v>0</v>
      </c>
      <c r="AP57" s="106">
        <v>11431.2</v>
      </c>
      <c r="AQ57" s="106">
        <v>11444.4</v>
      </c>
      <c r="AR57" s="102">
        <f t="shared" si="6"/>
        <v>1491</v>
      </c>
      <c r="AS57" s="106">
        <v>3987.2000000000003</v>
      </c>
      <c r="AT57" s="106">
        <v>487.2</v>
      </c>
      <c r="AU57" s="106">
        <v>285.60000000000002</v>
      </c>
      <c r="AV57" s="106">
        <v>641.20000000000005</v>
      </c>
      <c r="AW57" s="106">
        <v>1428</v>
      </c>
      <c r="AX57" s="106">
        <v>362.6</v>
      </c>
      <c r="AY57" s="106">
        <v>812</v>
      </c>
      <c r="AZ57" s="106">
        <v>0</v>
      </c>
      <c r="BA57" s="106">
        <v>3751.2000000000003</v>
      </c>
      <c r="BB57" s="106">
        <v>0</v>
      </c>
      <c r="BC57" s="107">
        <v>5184</v>
      </c>
      <c r="BD57" s="107">
        <v>0</v>
      </c>
      <c r="BE57" s="107">
        <v>576</v>
      </c>
      <c r="BF57" s="107">
        <v>750.24</v>
      </c>
      <c r="BG57" s="107">
        <v>0</v>
      </c>
      <c r="BH57" s="107">
        <v>548.64</v>
      </c>
      <c r="BI57" s="107">
        <v>554.4</v>
      </c>
      <c r="BJ57" s="107">
        <v>1494</v>
      </c>
      <c r="BK57" s="107">
        <v>10.08</v>
      </c>
      <c r="BL57" s="107">
        <v>1702.8</v>
      </c>
      <c r="BM57" s="107">
        <v>2329.2000000000003</v>
      </c>
      <c r="BN57" s="107">
        <v>57.6</v>
      </c>
      <c r="BO57" s="108">
        <v>878.4</v>
      </c>
    </row>
    <row r="58" spans="1:67" ht="13.5" thickBot="1" x14ac:dyDescent="0.25">
      <c r="A58" s="105" t="s">
        <v>17</v>
      </c>
      <c r="B58" s="106"/>
      <c r="C58" s="106"/>
      <c r="D58" s="106"/>
      <c r="E58" s="106"/>
      <c r="F58" s="106">
        <v>393.6</v>
      </c>
      <c r="G58" s="106">
        <v>259.2</v>
      </c>
      <c r="H58" s="106">
        <v>69.600000000000009</v>
      </c>
      <c r="I58" s="106">
        <v>64.8</v>
      </c>
      <c r="J58" s="106">
        <v>96.4</v>
      </c>
      <c r="K58" s="106">
        <v>0</v>
      </c>
      <c r="L58" s="106">
        <v>0.4</v>
      </c>
      <c r="M58" s="106">
        <v>139.5</v>
      </c>
      <c r="N58" s="106">
        <v>0</v>
      </c>
      <c r="O58" s="106">
        <v>0</v>
      </c>
      <c r="P58" s="106">
        <v>0</v>
      </c>
      <c r="Q58" s="106">
        <v>0</v>
      </c>
      <c r="R58" s="106">
        <v>0</v>
      </c>
      <c r="S58" s="106">
        <v>0</v>
      </c>
      <c r="T58" s="106"/>
      <c r="U58" s="106">
        <v>211.20000000000002</v>
      </c>
      <c r="V58" s="106"/>
      <c r="W58" s="106">
        <v>580.80000000000007</v>
      </c>
      <c r="X58" s="106"/>
      <c r="Y58" s="106">
        <v>0</v>
      </c>
      <c r="Z58" s="106"/>
      <c r="AA58" s="106">
        <v>3366</v>
      </c>
      <c r="AB58" s="106">
        <v>10018.800000000001</v>
      </c>
      <c r="AC58" s="106">
        <v>10018.800000000001</v>
      </c>
      <c r="AD58" s="106">
        <v>0</v>
      </c>
      <c r="AE58" s="106">
        <v>0</v>
      </c>
      <c r="AF58" s="106">
        <v>118.8</v>
      </c>
      <c r="AG58" s="106">
        <v>125.4</v>
      </c>
      <c r="AH58" s="106">
        <v>0</v>
      </c>
      <c r="AI58" s="106">
        <v>0</v>
      </c>
      <c r="AJ58" s="106">
        <v>0</v>
      </c>
      <c r="AK58" s="106">
        <v>0</v>
      </c>
      <c r="AL58" s="106">
        <v>11246.4</v>
      </c>
      <c r="AM58" s="106">
        <v>11259.6</v>
      </c>
      <c r="AN58" s="106">
        <v>0</v>
      </c>
      <c r="AO58" s="106">
        <v>0</v>
      </c>
      <c r="AP58" s="106">
        <v>11853.6</v>
      </c>
      <c r="AQ58" s="106">
        <v>11840.4</v>
      </c>
      <c r="AR58" s="102">
        <f t="shared" si="6"/>
        <v>1318.8000000000002</v>
      </c>
      <c r="AS58" s="106">
        <v>3886.4</v>
      </c>
      <c r="AT58" s="106">
        <v>379.40000000000003</v>
      </c>
      <c r="AU58" s="106">
        <v>285.60000000000002</v>
      </c>
      <c r="AV58" s="106">
        <v>585.20000000000005</v>
      </c>
      <c r="AW58" s="106">
        <v>1411.2</v>
      </c>
      <c r="AX58" s="106">
        <v>354.2</v>
      </c>
      <c r="AY58" s="106">
        <v>893.2</v>
      </c>
      <c r="AZ58" s="106">
        <v>0</v>
      </c>
      <c r="BA58" s="106">
        <v>4269.6000000000004</v>
      </c>
      <c r="BB58" s="106">
        <v>0</v>
      </c>
      <c r="BC58" s="107">
        <v>5716.8</v>
      </c>
      <c r="BD58" s="107">
        <v>0</v>
      </c>
      <c r="BE58" s="107">
        <v>524.16</v>
      </c>
      <c r="BF58" s="107">
        <v>786.24</v>
      </c>
      <c r="BG58" s="107">
        <v>0</v>
      </c>
      <c r="BH58" s="107">
        <v>583.20000000000005</v>
      </c>
      <c r="BI58" s="107">
        <v>1000.8000000000001</v>
      </c>
      <c r="BJ58" s="107">
        <v>1828.8</v>
      </c>
      <c r="BK58" s="107">
        <v>10.08</v>
      </c>
      <c r="BL58" s="107">
        <v>1792.8</v>
      </c>
      <c r="BM58" s="107">
        <v>2444.4</v>
      </c>
      <c r="BN58" s="107">
        <v>64.8</v>
      </c>
      <c r="BO58" s="108">
        <v>916.80000000000007</v>
      </c>
    </row>
    <row r="59" spans="1:67" ht="13.5" thickBot="1" x14ac:dyDescent="0.25">
      <c r="A59" s="105" t="s">
        <v>18</v>
      </c>
      <c r="B59" s="106"/>
      <c r="C59" s="106"/>
      <c r="D59" s="106"/>
      <c r="E59" s="106"/>
      <c r="F59" s="106">
        <v>566.4</v>
      </c>
      <c r="G59" s="106">
        <v>259.2</v>
      </c>
      <c r="H59" s="106">
        <v>75</v>
      </c>
      <c r="I59" s="106">
        <v>58.4</v>
      </c>
      <c r="J59" s="106">
        <v>68</v>
      </c>
      <c r="K59" s="106">
        <v>0</v>
      </c>
      <c r="L59" s="106">
        <v>0</v>
      </c>
      <c r="M59" s="106">
        <v>138.30000000000001</v>
      </c>
      <c r="N59" s="106">
        <v>0</v>
      </c>
      <c r="O59" s="106">
        <v>0</v>
      </c>
      <c r="P59" s="106">
        <v>0</v>
      </c>
      <c r="Q59" s="106">
        <v>0</v>
      </c>
      <c r="R59" s="106">
        <v>0</v>
      </c>
      <c r="S59" s="106">
        <v>0</v>
      </c>
      <c r="T59" s="106"/>
      <c r="U59" s="106">
        <v>13.200000000000001</v>
      </c>
      <c r="V59" s="106"/>
      <c r="W59" s="106">
        <v>1795.2</v>
      </c>
      <c r="X59" s="106"/>
      <c r="Y59" s="106">
        <v>0</v>
      </c>
      <c r="Z59" s="106"/>
      <c r="AA59" s="106">
        <v>4105.2</v>
      </c>
      <c r="AB59" s="106">
        <v>11220</v>
      </c>
      <c r="AC59" s="106">
        <v>11226.6</v>
      </c>
      <c r="AD59" s="106">
        <v>0</v>
      </c>
      <c r="AE59" s="106">
        <v>0</v>
      </c>
      <c r="AF59" s="106">
        <v>132</v>
      </c>
      <c r="AG59" s="106">
        <v>132</v>
      </c>
      <c r="AH59" s="106">
        <v>0</v>
      </c>
      <c r="AI59" s="106">
        <v>0</v>
      </c>
      <c r="AJ59" s="106">
        <v>0</v>
      </c>
      <c r="AK59" s="106">
        <v>0</v>
      </c>
      <c r="AL59" s="106">
        <v>11035.2</v>
      </c>
      <c r="AM59" s="106">
        <v>11035.2</v>
      </c>
      <c r="AN59" s="106">
        <v>0</v>
      </c>
      <c r="AO59" s="106">
        <v>0</v>
      </c>
      <c r="AP59" s="106">
        <v>11748</v>
      </c>
      <c r="AQ59" s="106">
        <v>11761.2</v>
      </c>
      <c r="AR59" s="102">
        <f t="shared" si="6"/>
        <v>1471.4</v>
      </c>
      <c r="AS59" s="106">
        <v>4076.8</v>
      </c>
      <c r="AT59" s="106">
        <v>554.4</v>
      </c>
      <c r="AU59" s="106">
        <v>285.60000000000002</v>
      </c>
      <c r="AV59" s="106">
        <v>582.4</v>
      </c>
      <c r="AW59" s="106">
        <v>1437.8</v>
      </c>
      <c r="AX59" s="106">
        <v>334.6</v>
      </c>
      <c r="AY59" s="106">
        <v>910</v>
      </c>
      <c r="AZ59" s="106">
        <v>0</v>
      </c>
      <c r="BA59" s="106">
        <v>4140</v>
      </c>
      <c r="BB59" s="106">
        <v>0</v>
      </c>
      <c r="BC59" s="107">
        <v>6242.4000000000005</v>
      </c>
      <c r="BD59" s="107">
        <v>0</v>
      </c>
      <c r="BE59" s="107">
        <v>492.48</v>
      </c>
      <c r="BF59" s="107">
        <v>784.80000000000007</v>
      </c>
      <c r="BG59" s="107">
        <v>0</v>
      </c>
      <c r="BH59" s="107">
        <v>570.24</v>
      </c>
      <c r="BI59" s="107">
        <v>1032</v>
      </c>
      <c r="BJ59" s="107">
        <v>2509.2000000000003</v>
      </c>
      <c r="BK59" s="107">
        <v>11.52</v>
      </c>
      <c r="BL59" s="107">
        <v>1764</v>
      </c>
      <c r="BM59" s="107">
        <v>2282.4</v>
      </c>
      <c r="BN59" s="107">
        <v>74.400000000000006</v>
      </c>
      <c r="BO59" s="108">
        <v>808.80000000000007</v>
      </c>
    </row>
    <row r="60" spans="1:67" ht="13.5" thickBot="1" x14ac:dyDescent="0.25">
      <c r="A60" s="105" t="s">
        <v>19</v>
      </c>
      <c r="B60" s="106"/>
      <c r="C60" s="106"/>
      <c r="D60" s="106"/>
      <c r="E60" s="106"/>
      <c r="F60" s="106">
        <v>326.40000000000003</v>
      </c>
      <c r="G60" s="106">
        <v>187.20000000000002</v>
      </c>
      <c r="H60" s="106">
        <v>81</v>
      </c>
      <c r="I60" s="106">
        <v>55.2</v>
      </c>
      <c r="J60" s="106">
        <v>64</v>
      </c>
      <c r="K60" s="106">
        <v>0</v>
      </c>
      <c r="L60" s="106">
        <v>0</v>
      </c>
      <c r="M60" s="106">
        <v>61.2</v>
      </c>
      <c r="N60" s="106">
        <v>0</v>
      </c>
      <c r="O60" s="106">
        <v>0</v>
      </c>
      <c r="P60" s="106">
        <v>0</v>
      </c>
      <c r="Q60" s="106">
        <v>0</v>
      </c>
      <c r="R60" s="106">
        <v>0</v>
      </c>
      <c r="S60" s="106">
        <v>0</v>
      </c>
      <c r="T60" s="106"/>
      <c r="U60" s="106">
        <v>0</v>
      </c>
      <c r="V60" s="106"/>
      <c r="W60" s="106">
        <v>3049.2000000000003</v>
      </c>
      <c r="X60" s="106"/>
      <c r="Y60" s="106">
        <v>0</v>
      </c>
      <c r="Z60" s="106"/>
      <c r="AA60" s="106">
        <v>3933.6</v>
      </c>
      <c r="AB60" s="106">
        <v>9688.8000000000011</v>
      </c>
      <c r="AC60" s="106">
        <v>9675.6</v>
      </c>
      <c r="AD60" s="106">
        <v>0</v>
      </c>
      <c r="AE60" s="106">
        <v>0</v>
      </c>
      <c r="AF60" s="106">
        <v>132</v>
      </c>
      <c r="AG60" s="106">
        <v>138.6</v>
      </c>
      <c r="AH60" s="106">
        <v>0</v>
      </c>
      <c r="AI60" s="106">
        <v>0</v>
      </c>
      <c r="AJ60" s="106">
        <v>0</v>
      </c>
      <c r="AK60" s="106">
        <v>0</v>
      </c>
      <c r="AL60" s="106">
        <v>9319.2000000000007</v>
      </c>
      <c r="AM60" s="106">
        <v>9306</v>
      </c>
      <c r="AN60" s="106">
        <v>0</v>
      </c>
      <c r="AO60" s="106">
        <v>0</v>
      </c>
      <c r="AP60" s="106">
        <v>10454.4</v>
      </c>
      <c r="AQ60" s="106">
        <v>10441.200000000001</v>
      </c>
      <c r="AR60" s="102">
        <f t="shared" si="6"/>
        <v>1177.4000000000001</v>
      </c>
      <c r="AS60" s="106">
        <v>3561.6</v>
      </c>
      <c r="AT60" s="106">
        <v>341.6</v>
      </c>
      <c r="AU60" s="106">
        <v>218.4</v>
      </c>
      <c r="AV60" s="106">
        <v>520.79999999999995</v>
      </c>
      <c r="AW60" s="106">
        <v>1421</v>
      </c>
      <c r="AX60" s="106">
        <v>315</v>
      </c>
      <c r="AY60" s="106">
        <v>775.6</v>
      </c>
      <c r="AZ60" s="106">
        <v>0</v>
      </c>
      <c r="BA60" s="106">
        <v>4276.8</v>
      </c>
      <c r="BB60" s="106">
        <v>0</v>
      </c>
      <c r="BC60" s="107">
        <v>6235.2</v>
      </c>
      <c r="BD60" s="107">
        <v>0</v>
      </c>
      <c r="BE60" s="107">
        <v>498.24</v>
      </c>
      <c r="BF60" s="107">
        <v>797.76</v>
      </c>
      <c r="BG60" s="107">
        <v>0</v>
      </c>
      <c r="BH60" s="107">
        <v>561.6</v>
      </c>
      <c r="BI60" s="107">
        <v>1015.2</v>
      </c>
      <c r="BJ60" s="107">
        <v>2260.8000000000002</v>
      </c>
      <c r="BK60" s="107">
        <v>11.52</v>
      </c>
      <c r="BL60" s="107">
        <v>1904.4</v>
      </c>
      <c r="BM60" s="107">
        <v>2530.8000000000002</v>
      </c>
      <c r="BN60" s="107">
        <v>69.600000000000009</v>
      </c>
      <c r="BO60" s="108">
        <v>818.4</v>
      </c>
    </row>
    <row r="61" spans="1:67" ht="13.5" thickBot="1" x14ac:dyDescent="0.25">
      <c r="A61" s="105" t="s">
        <v>20</v>
      </c>
      <c r="B61" s="106"/>
      <c r="C61" s="106"/>
      <c r="D61" s="106"/>
      <c r="E61" s="106"/>
      <c r="F61" s="106">
        <v>103.2</v>
      </c>
      <c r="G61" s="106">
        <v>182.4</v>
      </c>
      <c r="H61" s="106">
        <v>79.2</v>
      </c>
      <c r="I61" s="106">
        <v>51.6</v>
      </c>
      <c r="J61" s="106">
        <v>67.2</v>
      </c>
      <c r="K61" s="106">
        <v>0</v>
      </c>
      <c r="L61" s="106">
        <v>0</v>
      </c>
      <c r="M61" s="106">
        <v>62.4</v>
      </c>
      <c r="N61" s="106">
        <v>0</v>
      </c>
      <c r="O61" s="106">
        <v>0</v>
      </c>
      <c r="P61" s="106">
        <v>0</v>
      </c>
      <c r="Q61" s="106">
        <v>0</v>
      </c>
      <c r="R61" s="106">
        <v>0</v>
      </c>
      <c r="S61" s="106">
        <v>0</v>
      </c>
      <c r="T61" s="106"/>
      <c r="U61" s="106">
        <v>0</v>
      </c>
      <c r="V61" s="106"/>
      <c r="W61" s="106">
        <v>1953.6000000000001</v>
      </c>
      <c r="X61" s="106"/>
      <c r="Y61" s="106">
        <v>0</v>
      </c>
      <c r="Z61" s="106"/>
      <c r="AA61" s="106">
        <v>4329.6000000000004</v>
      </c>
      <c r="AB61" s="106">
        <v>10164</v>
      </c>
      <c r="AC61" s="106">
        <v>10170.6</v>
      </c>
      <c r="AD61" s="106">
        <v>0</v>
      </c>
      <c r="AE61" s="106">
        <v>0</v>
      </c>
      <c r="AF61" s="106">
        <v>145.20000000000002</v>
      </c>
      <c r="AG61" s="106">
        <v>138.6</v>
      </c>
      <c r="AH61" s="106">
        <v>0</v>
      </c>
      <c r="AI61" s="106">
        <v>0</v>
      </c>
      <c r="AJ61" s="106">
        <v>0</v>
      </c>
      <c r="AK61" s="106">
        <v>0</v>
      </c>
      <c r="AL61" s="106">
        <v>9794.4</v>
      </c>
      <c r="AM61" s="106">
        <v>9781.2000000000007</v>
      </c>
      <c r="AN61" s="106">
        <v>0</v>
      </c>
      <c r="AO61" s="106">
        <v>0</v>
      </c>
      <c r="AP61" s="106">
        <v>10982.4</v>
      </c>
      <c r="AQ61" s="106">
        <v>10982.4</v>
      </c>
      <c r="AR61" s="102">
        <f t="shared" si="6"/>
        <v>1003.8</v>
      </c>
      <c r="AS61" s="106">
        <v>3472</v>
      </c>
      <c r="AT61" s="106">
        <v>141.4</v>
      </c>
      <c r="AU61" s="106">
        <v>210</v>
      </c>
      <c r="AV61" s="106">
        <v>534.79999999999995</v>
      </c>
      <c r="AW61" s="106">
        <v>1491</v>
      </c>
      <c r="AX61" s="106">
        <v>327.60000000000002</v>
      </c>
      <c r="AY61" s="106">
        <v>786.80000000000007</v>
      </c>
      <c r="AZ61" s="106">
        <v>0</v>
      </c>
      <c r="BA61" s="106">
        <v>4132.8</v>
      </c>
      <c r="BB61" s="106">
        <v>0</v>
      </c>
      <c r="BC61" s="107">
        <v>6213.6</v>
      </c>
      <c r="BD61" s="107">
        <v>0</v>
      </c>
      <c r="BE61" s="107">
        <v>496.8</v>
      </c>
      <c r="BF61" s="107">
        <v>789.12</v>
      </c>
      <c r="BG61" s="107">
        <v>0</v>
      </c>
      <c r="BH61" s="107">
        <v>531.36</v>
      </c>
      <c r="BI61" s="107">
        <v>1053.5999999999999</v>
      </c>
      <c r="BJ61" s="107">
        <v>2278.8000000000002</v>
      </c>
      <c r="BK61" s="107">
        <v>11.52</v>
      </c>
      <c r="BL61" s="107">
        <v>1918.8</v>
      </c>
      <c r="BM61" s="107">
        <v>2530.8000000000002</v>
      </c>
      <c r="BN61" s="107">
        <v>68.400000000000006</v>
      </c>
      <c r="BO61" s="108">
        <v>624</v>
      </c>
    </row>
    <row r="62" spans="1:67" ht="13.5" thickBot="1" x14ac:dyDescent="0.25">
      <c r="A62" s="105" t="s">
        <v>21</v>
      </c>
      <c r="B62" s="106"/>
      <c r="C62" s="106"/>
      <c r="D62" s="106"/>
      <c r="E62" s="106"/>
      <c r="F62" s="106">
        <v>120</v>
      </c>
      <c r="G62" s="106">
        <v>184.8</v>
      </c>
      <c r="H62" s="106">
        <v>75.600000000000009</v>
      </c>
      <c r="I62" s="106">
        <v>62.4</v>
      </c>
      <c r="J62" s="106">
        <v>64</v>
      </c>
      <c r="K62" s="106">
        <v>0</v>
      </c>
      <c r="L62" s="106">
        <v>0</v>
      </c>
      <c r="M62" s="106">
        <v>63.9</v>
      </c>
      <c r="N62" s="106">
        <v>0</v>
      </c>
      <c r="O62" s="106">
        <v>0</v>
      </c>
      <c r="P62" s="106">
        <v>0</v>
      </c>
      <c r="Q62" s="106">
        <v>0</v>
      </c>
      <c r="R62" s="106">
        <v>0</v>
      </c>
      <c r="S62" s="106">
        <v>0</v>
      </c>
      <c r="T62" s="106"/>
      <c r="U62" s="106">
        <v>66</v>
      </c>
      <c r="V62" s="106"/>
      <c r="W62" s="106">
        <v>924</v>
      </c>
      <c r="X62" s="106"/>
      <c r="Y62" s="106">
        <v>0</v>
      </c>
      <c r="Z62" s="106"/>
      <c r="AA62" s="106">
        <v>3986.4</v>
      </c>
      <c r="AB62" s="106">
        <v>7590</v>
      </c>
      <c r="AC62" s="106">
        <v>7590</v>
      </c>
      <c r="AD62" s="106">
        <v>0</v>
      </c>
      <c r="AE62" s="106">
        <v>0</v>
      </c>
      <c r="AF62" s="106">
        <v>145.20000000000002</v>
      </c>
      <c r="AG62" s="106">
        <v>145.20000000000002</v>
      </c>
      <c r="AH62" s="106">
        <v>0</v>
      </c>
      <c r="AI62" s="106">
        <v>0</v>
      </c>
      <c r="AJ62" s="106">
        <v>0</v>
      </c>
      <c r="AK62" s="106">
        <v>0</v>
      </c>
      <c r="AL62" s="106">
        <v>9372</v>
      </c>
      <c r="AM62" s="106">
        <v>9398.4</v>
      </c>
      <c r="AN62" s="106">
        <v>0</v>
      </c>
      <c r="AO62" s="106">
        <v>0</v>
      </c>
      <c r="AP62" s="106">
        <v>10639.2</v>
      </c>
      <c r="AQ62" s="106">
        <v>10652.4</v>
      </c>
      <c r="AR62" s="102">
        <f t="shared" si="6"/>
        <v>1087.8000000000002</v>
      </c>
      <c r="AS62" s="106">
        <v>3472</v>
      </c>
      <c r="AT62" s="106">
        <v>155.4</v>
      </c>
      <c r="AU62" s="106">
        <v>214.20000000000002</v>
      </c>
      <c r="AV62" s="106">
        <v>532</v>
      </c>
      <c r="AW62" s="106">
        <v>1486.8</v>
      </c>
      <c r="AX62" s="106">
        <v>400.40000000000003</v>
      </c>
      <c r="AY62" s="106">
        <v>714</v>
      </c>
      <c r="AZ62" s="106">
        <v>0</v>
      </c>
      <c r="BA62" s="106">
        <v>4312.8</v>
      </c>
      <c r="BB62" s="106">
        <v>0</v>
      </c>
      <c r="BC62" s="107">
        <v>6357.6</v>
      </c>
      <c r="BD62" s="107">
        <v>0</v>
      </c>
      <c r="BE62" s="107">
        <v>505.44</v>
      </c>
      <c r="BF62" s="107">
        <v>783.36</v>
      </c>
      <c r="BG62" s="107">
        <v>0</v>
      </c>
      <c r="BH62" s="107">
        <v>531.36</v>
      </c>
      <c r="BI62" s="107">
        <v>1183.2</v>
      </c>
      <c r="BJ62" s="107">
        <v>2534.4</v>
      </c>
      <c r="BK62" s="107">
        <v>12.96</v>
      </c>
      <c r="BL62" s="107">
        <v>1940.4</v>
      </c>
      <c r="BM62" s="107">
        <v>2440.8000000000002</v>
      </c>
      <c r="BN62" s="107">
        <v>66</v>
      </c>
      <c r="BO62" s="108">
        <v>628.80000000000007</v>
      </c>
    </row>
    <row r="63" spans="1:67" ht="13.5" thickBot="1" x14ac:dyDescent="0.25">
      <c r="A63" s="105" t="s">
        <v>22</v>
      </c>
      <c r="B63" s="106"/>
      <c r="C63" s="106"/>
      <c r="D63" s="106"/>
      <c r="E63" s="106"/>
      <c r="F63" s="106">
        <v>91.2</v>
      </c>
      <c r="G63" s="106">
        <v>160.80000000000001</v>
      </c>
      <c r="H63" s="106">
        <v>60</v>
      </c>
      <c r="I63" s="106">
        <v>55.2</v>
      </c>
      <c r="J63" s="106">
        <v>64.400000000000006</v>
      </c>
      <c r="K63" s="106">
        <v>0</v>
      </c>
      <c r="L63" s="106">
        <v>0</v>
      </c>
      <c r="M63" s="106">
        <v>57.6</v>
      </c>
      <c r="N63" s="106">
        <v>0</v>
      </c>
      <c r="O63" s="106">
        <v>0</v>
      </c>
      <c r="P63" s="106">
        <v>0</v>
      </c>
      <c r="Q63" s="106">
        <v>0</v>
      </c>
      <c r="R63" s="106">
        <v>0</v>
      </c>
      <c r="S63" s="106">
        <v>0</v>
      </c>
      <c r="T63" s="106"/>
      <c r="U63" s="106">
        <v>13.200000000000001</v>
      </c>
      <c r="V63" s="106"/>
      <c r="W63" s="106">
        <v>1280.4000000000001</v>
      </c>
      <c r="X63" s="106"/>
      <c r="Y63" s="106">
        <v>0</v>
      </c>
      <c r="Z63" s="106"/>
      <c r="AA63" s="106">
        <v>3379.2000000000003</v>
      </c>
      <c r="AB63" s="106">
        <v>7590</v>
      </c>
      <c r="AC63" s="106">
        <v>7590</v>
      </c>
      <c r="AD63" s="106">
        <v>0</v>
      </c>
      <c r="AE63" s="106">
        <v>0</v>
      </c>
      <c r="AF63" s="106">
        <v>118.8</v>
      </c>
      <c r="AG63" s="106">
        <v>118.8</v>
      </c>
      <c r="AH63" s="106">
        <v>0</v>
      </c>
      <c r="AI63" s="106">
        <v>0</v>
      </c>
      <c r="AJ63" s="106">
        <v>0</v>
      </c>
      <c r="AK63" s="106">
        <v>0</v>
      </c>
      <c r="AL63" s="106">
        <v>8685.6</v>
      </c>
      <c r="AM63" s="106">
        <v>8672.4</v>
      </c>
      <c r="AN63" s="106">
        <v>0</v>
      </c>
      <c r="AO63" s="106">
        <v>0</v>
      </c>
      <c r="AP63" s="106">
        <v>9979.2000000000007</v>
      </c>
      <c r="AQ63" s="106">
        <v>9952.8000000000011</v>
      </c>
      <c r="AR63" s="102">
        <f t="shared" si="6"/>
        <v>1014.9999999999999</v>
      </c>
      <c r="AS63" s="106">
        <v>3124.8</v>
      </c>
      <c r="AT63" s="106">
        <v>127.4</v>
      </c>
      <c r="AU63" s="106">
        <v>189</v>
      </c>
      <c r="AV63" s="106">
        <v>526.4</v>
      </c>
      <c r="AW63" s="106">
        <v>1398.6000000000001</v>
      </c>
      <c r="AX63" s="106">
        <v>361.2</v>
      </c>
      <c r="AY63" s="106">
        <v>540.4</v>
      </c>
      <c r="AZ63" s="106">
        <v>0</v>
      </c>
      <c r="BA63" s="106">
        <v>3895.2000000000003</v>
      </c>
      <c r="BB63" s="106">
        <v>0</v>
      </c>
      <c r="BC63" s="107">
        <v>5796</v>
      </c>
      <c r="BD63" s="107">
        <v>0</v>
      </c>
      <c r="BE63" s="107">
        <v>446.40000000000003</v>
      </c>
      <c r="BF63" s="107">
        <v>761.76</v>
      </c>
      <c r="BG63" s="107">
        <v>0</v>
      </c>
      <c r="BH63" s="107">
        <v>514.08000000000004</v>
      </c>
      <c r="BI63" s="107">
        <v>1010.4</v>
      </c>
      <c r="BJ63" s="107">
        <v>2070</v>
      </c>
      <c r="BK63" s="107">
        <v>11.52</v>
      </c>
      <c r="BL63" s="107">
        <v>1764</v>
      </c>
      <c r="BM63" s="107">
        <v>2379.6</v>
      </c>
      <c r="BN63" s="107">
        <v>60</v>
      </c>
      <c r="BO63" s="108">
        <v>628.80000000000007</v>
      </c>
    </row>
    <row r="64" spans="1:67" ht="13.5" thickBot="1" x14ac:dyDescent="0.25">
      <c r="A64" s="105" t="s">
        <v>23</v>
      </c>
      <c r="B64" s="106"/>
      <c r="C64" s="106"/>
      <c r="D64" s="106"/>
      <c r="E64" s="106"/>
      <c r="F64" s="106">
        <v>69.600000000000009</v>
      </c>
      <c r="G64" s="106">
        <v>146.4</v>
      </c>
      <c r="H64" s="106">
        <v>46.800000000000004</v>
      </c>
      <c r="I64" s="106">
        <v>44.800000000000004</v>
      </c>
      <c r="J64" s="106">
        <v>59.6</v>
      </c>
      <c r="K64" s="106">
        <v>0</v>
      </c>
      <c r="L64" s="106">
        <v>0</v>
      </c>
      <c r="M64" s="106">
        <v>54.9</v>
      </c>
      <c r="N64" s="106">
        <v>0</v>
      </c>
      <c r="O64" s="106">
        <v>0</v>
      </c>
      <c r="P64" s="106">
        <v>0</v>
      </c>
      <c r="Q64" s="106">
        <v>0</v>
      </c>
      <c r="R64" s="106">
        <v>0</v>
      </c>
      <c r="S64" s="106">
        <v>0</v>
      </c>
      <c r="T64" s="106"/>
      <c r="U64" s="106">
        <v>13.200000000000001</v>
      </c>
      <c r="V64" s="106"/>
      <c r="W64" s="106">
        <v>1531.2</v>
      </c>
      <c r="X64" s="106"/>
      <c r="Y64" s="106">
        <v>0</v>
      </c>
      <c r="Z64" s="106"/>
      <c r="AA64" s="106">
        <v>4092</v>
      </c>
      <c r="AB64" s="106">
        <v>10533.6</v>
      </c>
      <c r="AC64" s="106">
        <v>10540.2</v>
      </c>
      <c r="AD64" s="106">
        <v>0</v>
      </c>
      <c r="AE64" s="106">
        <v>0</v>
      </c>
      <c r="AF64" s="106">
        <v>105.60000000000001</v>
      </c>
      <c r="AG64" s="106">
        <v>105.60000000000001</v>
      </c>
      <c r="AH64" s="106">
        <v>0</v>
      </c>
      <c r="AI64" s="106">
        <v>0</v>
      </c>
      <c r="AJ64" s="106">
        <v>0</v>
      </c>
      <c r="AK64" s="106">
        <v>0</v>
      </c>
      <c r="AL64" s="106">
        <v>9477.6</v>
      </c>
      <c r="AM64" s="106">
        <v>9477.6</v>
      </c>
      <c r="AN64" s="106">
        <v>0</v>
      </c>
      <c r="AO64" s="106">
        <v>0</v>
      </c>
      <c r="AP64" s="106">
        <v>10480.800000000001</v>
      </c>
      <c r="AQ64" s="106">
        <v>10494</v>
      </c>
      <c r="AR64" s="102">
        <f t="shared" si="6"/>
        <v>942.2</v>
      </c>
      <c r="AS64" s="106">
        <v>2968</v>
      </c>
      <c r="AT64" s="106">
        <v>100.8</v>
      </c>
      <c r="AU64" s="106">
        <v>172.20000000000002</v>
      </c>
      <c r="AV64" s="106">
        <v>515.20000000000005</v>
      </c>
      <c r="AW64" s="106">
        <v>1328.6000000000001</v>
      </c>
      <c r="AX64" s="106">
        <v>326.2</v>
      </c>
      <c r="AY64" s="106">
        <v>551.6</v>
      </c>
      <c r="AZ64" s="106">
        <v>0</v>
      </c>
      <c r="BA64" s="106">
        <v>3837.6</v>
      </c>
      <c r="BB64" s="106">
        <v>0</v>
      </c>
      <c r="BC64" s="107">
        <v>5500.8</v>
      </c>
      <c r="BD64" s="107">
        <v>0</v>
      </c>
      <c r="BE64" s="107">
        <v>421.92</v>
      </c>
      <c r="BF64" s="107">
        <v>708.48</v>
      </c>
      <c r="BG64" s="107">
        <v>0</v>
      </c>
      <c r="BH64" s="107">
        <v>492.48</v>
      </c>
      <c r="BI64" s="107">
        <v>960</v>
      </c>
      <c r="BJ64" s="107">
        <v>1756.8</v>
      </c>
      <c r="BK64" s="107">
        <v>11.52</v>
      </c>
      <c r="BL64" s="107">
        <v>1828.8</v>
      </c>
      <c r="BM64" s="107">
        <v>2480.4</v>
      </c>
      <c r="BN64" s="107">
        <v>61.2</v>
      </c>
      <c r="BO64" s="108">
        <v>592.80000000000007</v>
      </c>
    </row>
    <row r="65" spans="1:67" ht="13.5" thickBot="1" x14ac:dyDescent="0.25">
      <c r="A65" s="138" t="s">
        <v>24</v>
      </c>
      <c r="B65" s="139"/>
      <c r="C65" s="139"/>
      <c r="D65" s="139"/>
      <c r="E65" s="139"/>
      <c r="F65" s="139">
        <v>88.8</v>
      </c>
      <c r="G65" s="139">
        <v>148.80000000000001</v>
      </c>
      <c r="H65" s="139">
        <v>47.4</v>
      </c>
      <c r="I65" s="139">
        <v>46.4</v>
      </c>
      <c r="J65" s="139">
        <v>58.4</v>
      </c>
      <c r="K65" s="139">
        <v>0</v>
      </c>
      <c r="L65" s="139">
        <v>0</v>
      </c>
      <c r="M65" s="139">
        <v>56.4</v>
      </c>
      <c r="N65" s="139">
        <v>0</v>
      </c>
      <c r="O65" s="139">
        <v>0</v>
      </c>
      <c r="P65" s="139">
        <v>0</v>
      </c>
      <c r="Q65" s="139">
        <v>0</v>
      </c>
      <c r="R65" s="139">
        <v>0</v>
      </c>
      <c r="S65" s="139">
        <v>0</v>
      </c>
      <c r="T65" s="139"/>
      <c r="U65" s="139">
        <v>66</v>
      </c>
      <c r="V65" s="139"/>
      <c r="W65" s="139">
        <v>1148.4000000000001</v>
      </c>
      <c r="X65" s="139"/>
      <c r="Y65" s="139">
        <v>0</v>
      </c>
      <c r="Z65" s="139"/>
      <c r="AA65" s="139">
        <v>3603.6</v>
      </c>
      <c r="AB65" s="139">
        <v>7154.4000000000005</v>
      </c>
      <c r="AC65" s="139">
        <v>7154.4000000000005</v>
      </c>
      <c r="AD65" s="139">
        <v>0</v>
      </c>
      <c r="AE65" s="139">
        <v>0</v>
      </c>
      <c r="AF65" s="139">
        <v>92.4</v>
      </c>
      <c r="AG65" s="139">
        <v>92.4</v>
      </c>
      <c r="AH65" s="139">
        <v>0</v>
      </c>
      <c r="AI65" s="139">
        <v>0</v>
      </c>
      <c r="AJ65" s="139">
        <v>0</v>
      </c>
      <c r="AK65" s="139">
        <v>0</v>
      </c>
      <c r="AL65" s="139">
        <v>8131.2</v>
      </c>
      <c r="AM65" s="139">
        <v>8118</v>
      </c>
      <c r="AN65" s="139">
        <v>0</v>
      </c>
      <c r="AO65" s="139">
        <v>0</v>
      </c>
      <c r="AP65" s="139">
        <v>9372</v>
      </c>
      <c r="AQ65" s="139">
        <v>9385.2000000000007</v>
      </c>
      <c r="AR65" s="147">
        <f t="shared" si="6"/>
        <v>911.4</v>
      </c>
      <c r="AS65" s="139">
        <v>2889.6</v>
      </c>
      <c r="AT65" s="139">
        <v>124.60000000000001</v>
      </c>
      <c r="AU65" s="139">
        <v>176.4</v>
      </c>
      <c r="AV65" s="139">
        <v>506.8</v>
      </c>
      <c r="AW65" s="139">
        <v>1307.6000000000001</v>
      </c>
      <c r="AX65" s="139">
        <v>280</v>
      </c>
      <c r="AY65" s="139">
        <v>512.4</v>
      </c>
      <c r="AZ65" s="139">
        <v>0</v>
      </c>
      <c r="BA65" s="139">
        <v>3787.2000000000003</v>
      </c>
      <c r="BB65" s="139">
        <v>0</v>
      </c>
      <c r="BC65" s="140">
        <v>5529.6</v>
      </c>
      <c r="BD65" s="140">
        <v>0</v>
      </c>
      <c r="BE65" s="140">
        <v>427.68</v>
      </c>
      <c r="BF65" s="140">
        <v>712.80000000000007</v>
      </c>
      <c r="BG65" s="140">
        <v>0</v>
      </c>
      <c r="BH65" s="140">
        <v>446.40000000000003</v>
      </c>
      <c r="BI65" s="140">
        <v>964.80000000000007</v>
      </c>
      <c r="BJ65" s="140">
        <v>1785.6000000000001</v>
      </c>
      <c r="BK65" s="140">
        <v>11.52</v>
      </c>
      <c r="BL65" s="140">
        <v>1782</v>
      </c>
      <c r="BM65" s="140">
        <v>2520</v>
      </c>
      <c r="BN65" s="140">
        <v>63.6</v>
      </c>
      <c r="BO65" s="141">
        <v>573.6</v>
      </c>
    </row>
    <row r="66" spans="1:67" ht="13.5" thickBot="1" x14ac:dyDescent="0.25">
      <c r="A66" s="105" t="s">
        <v>25</v>
      </c>
      <c r="B66" s="106"/>
      <c r="C66" s="106"/>
      <c r="D66" s="106"/>
      <c r="E66" s="106"/>
      <c r="F66" s="106">
        <v>98.4</v>
      </c>
      <c r="G66" s="106">
        <v>163.20000000000002</v>
      </c>
      <c r="H66" s="106">
        <v>48.6</v>
      </c>
      <c r="I66" s="106">
        <v>48</v>
      </c>
      <c r="J66" s="106">
        <v>60</v>
      </c>
      <c r="K66" s="106">
        <v>0</v>
      </c>
      <c r="L66" s="106">
        <v>0</v>
      </c>
      <c r="M66" s="106">
        <v>67.2</v>
      </c>
      <c r="N66" s="106">
        <v>0</v>
      </c>
      <c r="O66" s="106">
        <v>0</v>
      </c>
      <c r="P66" s="106">
        <v>0</v>
      </c>
      <c r="Q66" s="106">
        <v>0</v>
      </c>
      <c r="R66" s="106">
        <v>0</v>
      </c>
      <c r="S66" s="106">
        <v>0</v>
      </c>
      <c r="T66" s="106"/>
      <c r="U66" s="106">
        <v>105.60000000000001</v>
      </c>
      <c r="V66" s="106"/>
      <c r="W66" s="106">
        <v>1240.8</v>
      </c>
      <c r="X66" s="106"/>
      <c r="Y66" s="106">
        <v>0</v>
      </c>
      <c r="Z66" s="106"/>
      <c r="AA66" s="106">
        <v>4118.3999999999996</v>
      </c>
      <c r="AB66" s="106">
        <v>7141.2</v>
      </c>
      <c r="AC66" s="106">
        <v>7141.2</v>
      </c>
      <c r="AD66" s="106">
        <v>0</v>
      </c>
      <c r="AE66" s="106">
        <v>0</v>
      </c>
      <c r="AF66" s="106">
        <v>118.8</v>
      </c>
      <c r="AG66" s="106">
        <v>112.2</v>
      </c>
      <c r="AH66" s="106">
        <v>0</v>
      </c>
      <c r="AI66" s="106">
        <v>0</v>
      </c>
      <c r="AJ66" s="106">
        <v>0</v>
      </c>
      <c r="AK66" s="106">
        <v>0</v>
      </c>
      <c r="AL66" s="106">
        <v>7840.8</v>
      </c>
      <c r="AM66" s="106">
        <v>7854</v>
      </c>
      <c r="AN66" s="106">
        <v>0</v>
      </c>
      <c r="AO66" s="106">
        <v>0</v>
      </c>
      <c r="AP66" s="106">
        <v>8844</v>
      </c>
      <c r="AQ66" s="106">
        <v>8844</v>
      </c>
      <c r="AR66" s="102">
        <f t="shared" si="6"/>
        <v>868</v>
      </c>
      <c r="AS66" s="106">
        <v>2889.6</v>
      </c>
      <c r="AT66" s="106">
        <v>133</v>
      </c>
      <c r="AU66" s="106">
        <v>189</v>
      </c>
      <c r="AV66" s="106">
        <v>490</v>
      </c>
      <c r="AW66" s="106">
        <v>1352.4</v>
      </c>
      <c r="AX66" s="106">
        <v>245</v>
      </c>
      <c r="AY66" s="106">
        <v>506.8</v>
      </c>
      <c r="AZ66" s="106">
        <v>0</v>
      </c>
      <c r="BA66" s="106">
        <v>3801.6</v>
      </c>
      <c r="BB66" s="106">
        <v>0</v>
      </c>
      <c r="BC66" s="107">
        <v>5436</v>
      </c>
      <c r="BD66" s="107">
        <v>0</v>
      </c>
      <c r="BE66" s="107">
        <v>419.04</v>
      </c>
      <c r="BF66" s="107">
        <v>701.28</v>
      </c>
      <c r="BG66" s="107">
        <v>0</v>
      </c>
      <c r="BH66" s="107">
        <v>380.16</v>
      </c>
      <c r="BI66" s="107">
        <v>909.6</v>
      </c>
      <c r="BJ66" s="107">
        <v>1742.4</v>
      </c>
      <c r="BK66" s="107">
        <v>12.96</v>
      </c>
      <c r="BL66" s="107">
        <v>1764</v>
      </c>
      <c r="BM66" s="107">
        <v>2523.6</v>
      </c>
      <c r="BN66" s="107">
        <v>69.600000000000009</v>
      </c>
      <c r="BO66" s="108">
        <v>667.2</v>
      </c>
    </row>
    <row r="67" spans="1:67" ht="13.5" thickBot="1" x14ac:dyDescent="0.25">
      <c r="A67" s="109" t="s">
        <v>26</v>
      </c>
      <c r="B67" s="110"/>
      <c r="C67" s="110"/>
      <c r="D67" s="110"/>
      <c r="E67" s="110"/>
      <c r="F67" s="110">
        <v>86.4</v>
      </c>
      <c r="G67" s="110">
        <v>151.20000000000002</v>
      </c>
      <c r="H67" s="110">
        <v>46.2</v>
      </c>
      <c r="I67" s="110">
        <v>45.2</v>
      </c>
      <c r="J67" s="110">
        <v>60.800000000000004</v>
      </c>
      <c r="K67" s="110">
        <v>0</v>
      </c>
      <c r="L67" s="110">
        <v>0</v>
      </c>
      <c r="M67" s="110">
        <v>59.7</v>
      </c>
      <c r="N67" s="110">
        <v>0</v>
      </c>
      <c r="O67" s="110">
        <v>0</v>
      </c>
      <c r="P67" s="110">
        <v>0</v>
      </c>
      <c r="Q67" s="110">
        <v>0</v>
      </c>
      <c r="R67" s="110">
        <v>0</v>
      </c>
      <c r="S67" s="110">
        <v>0</v>
      </c>
      <c r="T67" s="110"/>
      <c r="U67" s="110">
        <v>0</v>
      </c>
      <c r="V67" s="110"/>
      <c r="W67" s="110">
        <v>2494.8000000000002</v>
      </c>
      <c r="X67" s="110"/>
      <c r="Y67" s="110">
        <v>0</v>
      </c>
      <c r="Z67" s="110"/>
      <c r="AA67" s="110">
        <v>4144.8</v>
      </c>
      <c r="AB67" s="110">
        <v>8593.2000000000007</v>
      </c>
      <c r="AC67" s="110">
        <v>8586.6</v>
      </c>
      <c r="AD67" s="110">
        <v>0</v>
      </c>
      <c r="AE67" s="110">
        <v>0</v>
      </c>
      <c r="AF67" s="110">
        <v>118.8</v>
      </c>
      <c r="AG67" s="110">
        <v>118.8</v>
      </c>
      <c r="AH67" s="110">
        <v>0</v>
      </c>
      <c r="AI67" s="110">
        <v>0</v>
      </c>
      <c r="AJ67" s="110">
        <v>0</v>
      </c>
      <c r="AK67" s="110">
        <v>0</v>
      </c>
      <c r="AL67" s="110">
        <v>7603.2</v>
      </c>
      <c r="AM67" s="110">
        <v>7590</v>
      </c>
      <c r="AN67" s="110">
        <v>0</v>
      </c>
      <c r="AO67" s="110">
        <v>0</v>
      </c>
      <c r="AP67" s="110">
        <v>8606.4</v>
      </c>
      <c r="AQ67" s="110">
        <v>8593.2000000000007</v>
      </c>
      <c r="AR67" s="102">
        <f t="shared" si="6"/>
        <v>799.40000000000009</v>
      </c>
      <c r="AS67" s="110">
        <v>2643.2000000000003</v>
      </c>
      <c r="AT67" s="110">
        <v>123.2</v>
      </c>
      <c r="AU67" s="110">
        <v>180.6</v>
      </c>
      <c r="AV67" s="110">
        <v>456.40000000000003</v>
      </c>
      <c r="AW67" s="110">
        <v>1236.2</v>
      </c>
      <c r="AX67" s="110">
        <v>219.8</v>
      </c>
      <c r="AY67" s="110">
        <v>464.8</v>
      </c>
      <c r="AZ67" s="110">
        <v>0</v>
      </c>
      <c r="BA67" s="110">
        <v>3844.8</v>
      </c>
      <c r="BB67" s="110">
        <v>0</v>
      </c>
      <c r="BC67" s="111">
        <v>5176.8</v>
      </c>
      <c r="BD67" s="111">
        <v>0</v>
      </c>
      <c r="BE67" s="111">
        <v>385.92</v>
      </c>
      <c r="BF67" s="111">
        <v>624.96</v>
      </c>
      <c r="BG67" s="111">
        <v>0</v>
      </c>
      <c r="BH67" s="111">
        <v>267.84000000000003</v>
      </c>
      <c r="BI67" s="111">
        <v>919.2</v>
      </c>
      <c r="BJ67" s="111">
        <v>1724.4</v>
      </c>
      <c r="BK67" s="111">
        <v>11.52</v>
      </c>
      <c r="BL67" s="111">
        <v>1836</v>
      </c>
      <c r="BM67" s="111">
        <v>2473.2000000000003</v>
      </c>
      <c r="BN67" s="111">
        <v>68.400000000000006</v>
      </c>
      <c r="BO67" s="112">
        <v>664.80000000000007</v>
      </c>
    </row>
    <row r="68" spans="1:67" x14ac:dyDescent="0.2">
      <c r="A68" s="90" t="s">
        <v>2</v>
      </c>
      <c r="B68" s="96">
        <f>SUM(B44:B67)</f>
        <v>0</v>
      </c>
      <c r="C68" s="96">
        <f t="shared" ref="C68:BN68" si="7">SUM(C44:C67)</f>
        <v>0</v>
      </c>
      <c r="D68" s="96">
        <f t="shared" si="7"/>
        <v>0</v>
      </c>
      <c r="E68" s="96">
        <f t="shared" si="7"/>
        <v>0</v>
      </c>
      <c r="F68" s="96">
        <f t="shared" si="7"/>
        <v>5085.5999999999995</v>
      </c>
      <c r="G68" s="96">
        <f t="shared" si="7"/>
        <v>4185.6000000000004</v>
      </c>
      <c r="H68" s="96">
        <f t="shared" si="7"/>
        <v>1321.2</v>
      </c>
      <c r="I68" s="96">
        <f t="shared" si="7"/>
        <v>1263.2</v>
      </c>
      <c r="J68" s="96">
        <f t="shared" si="7"/>
        <v>1712.0000000000002</v>
      </c>
      <c r="K68" s="96">
        <f t="shared" si="7"/>
        <v>0</v>
      </c>
      <c r="L68" s="96">
        <f t="shared" si="7"/>
        <v>8.0000000000000018</v>
      </c>
      <c r="M68" s="96">
        <f t="shared" si="7"/>
        <v>1557.0000000000005</v>
      </c>
      <c r="N68" s="96">
        <f t="shared" si="7"/>
        <v>272</v>
      </c>
      <c r="O68" s="96">
        <f t="shared" si="7"/>
        <v>0</v>
      </c>
      <c r="P68" s="96">
        <f t="shared" si="7"/>
        <v>0</v>
      </c>
      <c r="Q68" s="96">
        <f t="shared" si="7"/>
        <v>0</v>
      </c>
      <c r="R68" s="96">
        <f t="shared" si="7"/>
        <v>0</v>
      </c>
      <c r="S68" s="96">
        <f t="shared" si="7"/>
        <v>0</v>
      </c>
      <c r="T68" s="96">
        <f t="shared" si="7"/>
        <v>0</v>
      </c>
      <c r="U68" s="96">
        <f t="shared" si="7"/>
        <v>3973.1999999999994</v>
      </c>
      <c r="V68" s="96">
        <f t="shared" si="7"/>
        <v>0</v>
      </c>
      <c r="W68" s="96">
        <f t="shared" si="7"/>
        <v>25753.200000000004</v>
      </c>
      <c r="X68" s="96">
        <f t="shared" si="7"/>
        <v>0</v>
      </c>
      <c r="Y68" s="96">
        <f t="shared" si="7"/>
        <v>0</v>
      </c>
      <c r="Z68" s="96">
        <f t="shared" si="7"/>
        <v>0</v>
      </c>
      <c r="AA68" s="96">
        <f t="shared" si="7"/>
        <v>86895.599999999991</v>
      </c>
      <c r="AB68" s="96">
        <f t="shared" si="7"/>
        <v>228452.4</v>
      </c>
      <c r="AC68" s="96">
        <f t="shared" si="7"/>
        <v>228452.40000000005</v>
      </c>
      <c r="AD68" s="96">
        <f t="shared" si="7"/>
        <v>0</v>
      </c>
      <c r="AE68" s="96">
        <f t="shared" si="7"/>
        <v>0</v>
      </c>
      <c r="AF68" s="96">
        <f t="shared" si="7"/>
        <v>2785.2000000000003</v>
      </c>
      <c r="AG68" s="96">
        <f t="shared" si="7"/>
        <v>2785.2</v>
      </c>
      <c r="AH68" s="96">
        <f t="shared" si="7"/>
        <v>0</v>
      </c>
      <c r="AI68" s="96">
        <f t="shared" si="7"/>
        <v>0</v>
      </c>
      <c r="AJ68" s="96">
        <f t="shared" si="7"/>
        <v>0</v>
      </c>
      <c r="AK68" s="96">
        <f t="shared" si="7"/>
        <v>0</v>
      </c>
      <c r="AL68" s="96">
        <f t="shared" si="7"/>
        <v>223581.60000000003</v>
      </c>
      <c r="AM68" s="96">
        <f t="shared" si="7"/>
        <v>223568.40000000002</v>
      </c>
      <c r="AN68" s="96">
        <f t="shared" si="7"/>
        <v>0</v>
      </c>
      <c r="AO68" s="96">
        <f t="shared" si="7"/>
        <v>0</v>
      </c>
      <c r="AP68" s="96">
        <f t="shared" si="7"/>
        <v>230551.19999999998</v>
      </c>
      <c r="AQ68" s="96">
        <f t="shared" si="7"/>
        <v>230538</v>
      </c>
      <c r="AR68" s="96">
        <f t="shared" si="7"/>
        <v>24635.800000000007</v>
      </c>
      <c r="AS68" s="96">
        <f t="shared" si="7"/>
        <v>74043.200000000012</v>
      </c>
      <c r="AT68" s="96">
        <f t="shared" si="7"/>
        <v>5413.7999999999993</v>
      </c>
      <c r="AU68" s="96">
        <f t="shared" si="7"/>
        <v>4808.9999999999991</v>
      </c>
      <c r="AV68" s="96">
        <f t="shared" si="7"/>
        <v>11995.199999999999</v>
      </c>
      <c r="AW68" s="96">
        <f t="shared" si="7"/>
        <v>30314.199999999997</v>
      </c>
      <c r="AX68" s="96">
        <f t="shared" si="7"/>
        <v>7226.8</v>
      </c>
      <c r="AY68" s="96">
        <f t="shared" si="7"/>
        <v>14910</v>
      </c>
      <c r="AZ68" s="96">
        <f t="shared" si="7"/>
        <v>0</v>
      </c>
      <c r="BA68" s="96">
        <f t="shared" si="7"/>
        <v>88682.400000000009</v>
      </c>
      <c r="BB68" s="96">
        <f t="shared" si="7"/>
        <v>0</v>
      </c>
      <c r="BC68" s="96">
        <f t="shared" si="7"/>
        <v>115149.60000000002</v>
      </c>
      <c r="BD68" s="96">
        <f t="shared" si="7"/>
        <v>0</v>
      </c>
      <c r="BE68" s="96">
        <f t="shared" si="7"/>
        <v>13649.759999999998</v>
      </c>
      <c r="BF68" s="96">
        <f t="shared" si="7"/>
        <v>16790.400000000001</v>
      </c>
      <c r="BG68" s="96">
        <f t="shared" si="7"/>
        <v>0</v>
      </c>
      <c r="BH68" s="96">
        <f t="shared" si="7"/>
        <v>7454.8799999999992</v>
      </c>
      <c r="BI68" s="96">
        <f t="shared" si="7"/>
        <v>16250.4</v>
      </c>
      <c r="BJ68" s="96">
        <f t="shared" si="7"/>
        <v>31258.800000000003</v>
      </c>
      <c r="BK68" s="96">
        <f t="shared" si="7"/>
        <v>269.28000000000009</v>
      </c>
      <c r="BL68" s="96">
        <f t="shared" si="7"/>
        <v>41497.200000000004</v>
      </c>
      <c r="BM68" s="96">
        <f t="shared" si="7"/>
        <v>57769.200000000004</v>
      </c>
      <c r="BN68" s="96">
        <f t="shared" si="7"/>
        <v>1538.4</v>
      </c>
      <c r="BO68" s="96">
        <f t="shared" ref="BO68" si="8">SUM(BO44:BO67)</f>
        <v>16375.199999999995</v>
      </c>
    </row>
    <row r="73" spans="1:67" ht="18" x14ac:dyDescent="0.25">
      <c r="A73" s="157" t="s">
        <v>150</v>
      </c>
      <c r="B73" s="157"/>
      <c r="C73" s="157"/>
      <c r="D73" s="157"/>
      <c r="E73" s="157"/>
      <c r="F73" s="157"/>
      <c r="G73" s="157"/>
      <c r="H73" s="157"/>
      <c r="I73" s="157"/>
      <c r="J73" s="115"/>
      <c r="K73" s="115"/>
      <c r="L73" s="115"/>
      <c r="M73" s="115"/>
      <c r="N73" s="115"/>
      <c r="O73" s="115"/>
      <c r="P73" s="115"/>
    </row>
    <row r="74" spans="1:67" ht="18.75" thickBot="1" x14ac:dyDescent="0.3">
      <c r="A74" s="158" t="s">
        <v>107</v>
      </c>
      <c r="B74" s="159"/>
      <c r="C74" s="159"/>
      <c r="D74" s="159"/>
      <c r="E74" s="159"/>
      <c r="F74" s="116"/>
      <c r="G74" s="158" t="s">
        <v>108</v>
      </c>
      <c r="H74" s="159"/>
      <c r="I74" s="159"/>
      <c r="J74" s="159"/>
      <c r="K74" s="159"/>
      <c r="L74" s="86"/>
      <c r="M74" s="86"/>
      <c r="N74" s="86"/>
      <c r="O74" s="86"/>
      <c r="P74" s="86"/>
    </row>
    <row r="75" spans="1:67" ht="13.5" thickBot="1" x14ac:dyDescent="0.25">
      <c r="A75" s="160" t="s">
        <v>109</v>
      </c>
      <c r="B75" s="161"/>
      <c r="C75" s="117" t="s">
        <v>110</v>
      </c>
      <c r="D75" s="117" t="s">
        <v>151</v>
      </c>
      <c r="E75" s="117" t="s">
        <v>152</v>
      </c>
      <c r="F75" s="118"/>
      <c r="G75" s="160" t="s">
        <v>109</v>
      </c>
      <c r="H75" s="161"/>
      <c r="I75" s="117" t="s">
        <v>110</v>
      </c>
      <c r="J75" s="117" t="s">
        <v>151</v>
      </c>
      <c r="K75" s="117" t="s">
        <v>152</v>
      </c>
      <c r="L75" s="86"/>
      <c r="M75" s="86"/>
      <c r="N75" s="86"/>
      <c r="O75" s="86"/>
      <c r="P75" s="86"/>
    </row>
    <row r="76" spans="1:67" ht="38.25" x14ac:dyDescent="0.2">
      <c r="A76" s="119" t="s">
        <v>111</v>
      </c>
      <c r="B76" s="120" t="s">
        <v>112</v>
      </c>
      <c r="C76" s="121">
        <v>40000</v>
      </c>
      <c r="D76" s="121">
        <v>40000</v>
      </c>
      <c r="E76" s="121">
        <v>40000</v>
      </c>
      <c r="F76" s="118"/>
      <c r="G76" s="119" t="s">
        <v>111</v>
      </c>
      <c r="H76" s="120" t="s">
        <v>112</v>
      </c>
      <c r="I76" s="121">
        <v>40000</v>
      </c>
      <c r="J76" s="121">
        <v>40000</v>
      </c>
      <c r="K76" s="121">
        <v>40000</v>
      </c>
      <c r="L76" s="86"/>
      <c r="M76" s="86"/>
      <c r="N76" s="86"/>
      <c r="O76" s="86"/>
      <c r="P76" s="86"/>
    </row>
    <row r="77" spans="1:67" ht="38.25" x14ac:dyDescent="0.2">
      <c r="A77" s="122" t="s">
        <v>113</v>
      </c>
      <c r="B77" s="123" t="s">
        <v>114</v>
      </c>
      <c r="C77" s="124">
        <v>60.9</v>
      </c>
      <c r="D77" s="124">
        <v>60.9</v>
      </c>
      <c r="E77" s="124">
        <v>60.9</v>
      </c>
      <c r="F77" s="118"/>
      <c r="G77" s="122" t="s">
        <v>113</v>
      </c>
      <c r="H77" s="123" t="s">
        <v>114</v>
      </c>
      <c r="I77" s="124">
        <v>58.5</v>
      </c>
      <c r="J77" s="124">
        <v>58.5</v>
      </c>
      <c r="K77" s="124">
        <v>58.5</v>
      </c>
      <c r="L77" s="86"/>
      <c r="M77" s="86"/>
      <c r="N77" s="86"/>
      <c r="O77" s="86"/>
      <c r="P77" s="86"/>
    </row>
    <row r="78" spans="1:67" x14ac:dyDescent="0.2">
      <c r="A78" s="152" t="s">
        <v>115</v>
      </c>
      <c r="B78" s="123" t="s">
        <v>116</v>
      </c>
      <c r="C78" s="124">
        <v>209</v>
      </c>
      <c r="D78" s="124">
        <v>209</v>
      </c>
      <c r="E78" s="124">
        <v>209</v>
      </c>
      <c r="F78" s="116"/>
      <c r="G78" s="152" t="s">
        <v>115</v>
      </c>
      <c r="H78" s="123" t="s">
        <v>116</v>
      </c>
      <c r="I78" s="124">
        <v>224</v>
      </c>
      <c r="J78" s="124">
        <v>224</v>
      </c>
      <c r="K78" s="124">
        <v>224</v>
      </c>
      <c r="L78" s="86"/>
      <c r="M78" s="86"/>
      <c r="N78" s="86"/>
      <c r="O78" s="86"/>
      <c r="P78" s="86"/>
    </row>
    <row r="79" spans="1:67" x14ac:dyDescent="0.2">
      <c r="A79" s="150"/>
      <c r="B79" s="123" t="s">
        <v>117</v>
      </c>
      <c r="C79" s="124">
        <v>181</v>
      </c>
      <c r="D79" s="124">
        <v>181</v>
      </c>
      <c r="E79" s="124">
        <v>181</v>
      </c>
      <c r="F79" s="116"/>
      <c r="G79" s="150"/>
      <c r="H79" s="123" t="s">
        <v>117</v>
      </c>
      <c r="I79" s="124">
        <v>191</v>
      </c>
      <c r="J79" s="124">
        <v>191</v>
      </c>
      <c r="K79" s="124">
        <v>191</v>
      </c>
      <c r="L79" s="86"/>
      <c r="M79" s="86"/>
      <c r="N79" s="86"/>
      <c r="O79" s="86"/>
      <c r="P79" s="86"/>
    </row>
    <row r="80" spans="1:67" x14ac:dyDescent="0.2">
      <c r="A80" s="153"/>
      <c r="B80" s="123" t="s">
        <v>118</v>
      </c>
      <c r="C80" s="124">
        <v>130</v>
      </c>
      <c r="D80" s="124">
        <v>130</v>
      </c>
      <c r="E80" s="124">
        <v>130</v>
      </c>
      <c r="F80" s="116"/>
      <c r="G80" s="153"/>
      <c r="H80" s="123" t="s">
        <v>118</v>
      </c>
      <c r="I80" s="124">
        <v>134</v>
      </c>
      <c r="J80" s="124">
        <v>134</v>
      </c>
      <c r="K80" s="124">
        <v>134</v>
      </c>
      <c r="L80" s="86"/>
      <c r="M80" s="86"/>
      <c r="N80" s="86"/>
      <c r="O80" s="86"/>
      <c r="P80" s="86"/>
    </row>
    <row r="81" spans="1:16" ht="38.25" x14ac:dyDescent="0.2">
      <c r="A81" s="122" t="s">
        <v>119</v>
      </c>
      <c r="B81" s="123" t="s">
        <v>120</v>
      </c>
      <c r="C81" s="124">
        <v>0.75</v>
      </c>
      <c r="D81" s="124">
        <v>0.75</v>
      </c>
      <c r="E81" s="124">
        <v>0.75</v>
      </c>
      <c r="F81" s="116"/>
      <c r="G81" s="122" t="s">
        <v>119</v>
      </c>
      <c r="H81" s="123" t="s">
        <v>120</v>
      </c>
      <c r="I81" s="124">
        <v>0.78</v>
      </c>
      <c r="J81" s="124">
        <v>0.78</v>
      </c>
      <c r="K81" s="124">
        <v>0.78</v>
      </c>
      <c r="L81" s="86"/>
      <c r="M81" s="86"/>
      <c r="N81" s="86"/>
      <c r="O81" s="86"/>
      <c r="P81" s="86"/>
    </row>
    <row r="82" spans="1:16" x14ac:dyDescent="0.2">
      <c r="A82" s="152" t="s">
        <v>121</v>
      </c>
      <c r="B82" s="123" t="s">
        <v>122</v>
      </c>
      <c r="C82" s="124">
        <v>18.2</v>
      </c>
      <c r="D82" s="124">
        <v>18.2</v>
      </c>
      <c r="E82" s="124">
        <v>18.2</v>
      </c>
      <c r="F82" s="116"/>
      <c r="G82" s="152" t="s">
        <v>121</v>
      </c>
      <c r="H82" s="123" t="s">
        <v>122</v>
      </c>
      <c r="I82" s="124">
        <v>18.2</v>
      </c>
      <c r="J82" s="124">
        <v>18.2</v>
      </c>
      <c r="K82" s="124">
        <v>18.2</v>
      </c>
      <c r="L82" s="86"/>
      <c r="M82" s="86"/>
      <c r="N82" s="86"/>
      <c r="O82" s="86"/>
      <c r="P82" s="86"/>
    </row>
    <row r="83" spans="1:16" x14ac:dyDescent="0.2">
      <c r="A83" s="150"/>
      <c r="B83" s="123" t="s">
        <v>123</v>
      </c>
      <c r="C83" s="124">
        <v>10.4</v>
      </c>
      <c r="D83" s="124">
        <v>10.4</v>
      </c>
      <c r="E83" s="124">
        <v>10.4</v>
      </c>
      <c r="F83" s="116"/>
      <c r="G83" s="150"/>
      <c r="H83" s="123" t="s">
        <v>123</v>
      </c>
      <c r="I83" s="124">
        <v>10.4</v>
      </c>
      <c r="J83" s="124">
        <v>10.4</v>
      </c>
      <c r="K83" s="124">
        <v>10.4</v>
      </c>
      <c r="L83" s="86"/>
      <c r="M83" s="154" t="s">
        <v>124</v>
      </c>
      <c r="N83" s="154"/>
      <c r="O83" s="154"/>
      <c r="P83" s="154"/>
    </row>
    <row r="84" spans="1:16" x14ac:dyDescent="0.2">
      <c r="A84" s="153"/>
      <c r="B84" s="123" t="s">
        <v>125</v>
      </c>
      <c r="C84" s="124">
        <v>6.96</v>
      </c>
      <c r="D84" s="124">
        <v>6.96</v>
      </c>
      <c r="E84" s="124">
        <v>6.96</v>
      </c>
      <c r="F84" s="116"/>
      <c r="G84" s="153"/>
      <c r="H84" s="123" t="s">
        <v>125</v>
      </c>
      <c r="I84" s="124">
        <v>6.96</v>
      </c>
      <c r="J84" s="124">
        <v>6.96</v>
      </c>
      <c r="K84" s="124">
        <v>6.96</v>
      </c>
      <c r="L84" s="86"/>
      <c r="M84" s="86" t="s">
        <v>126</v>
      </c>
      <c r="N84" s="86" t="s">
        <v>127</v>
      </c>
      <c r="O84" s="86"/>
      <c r="P84" s="86"/>
    </row>
    <row r="85" spans="1:16" x14ac:dyDescent="0.2">
      <c r="A85" s="152" t="s">
        <v>128</v>
      </c>
      <c r="B85" s="123" t="s">
        <v>129</v>
      </c>
      <c r="C85" s="125">
        <f>BD10+BE10+BF10+BI10+BM10+BN10</f>
        <v>6243.6</v>
      </c>
      <c r="D85" s="125">
        <f>BD16+BE16+BF16+BI16+BM16+BN16</f>
        <v>7417.4400000000005</v>
      </c>
      <c r="E85" s="125">
        <f>BD28+BE28+BF28+BI28+BM28+BN28</f>
        <v>7288.56</v>
      </c>
      <c r="F85" s="116"/>
      <c r="G85" s="152" t="s">
        <v>128</v>
      </c>
      <c r="H85" s="123" t="s">
        <v>129</v>
      </c>
      <c r="I85" s="126">
        <f>BA10+BC10</f>
        <v>10548</v>
      </c>
      <c r="J85" s="126">
        <f>BA16+BC16</f>
        <v>13723.2</v>
      </c>
      <c r="K85" s="126">
        <f>BA28+BC28</f>
        <v>14594.400000000001</v>
      </c>
      <c r="L85" s="86">
        <v>4</v>
      </c>
      <c r="M85" s="127">
        <f>(C85+C88+I85+I88+AA19+AE19)/1000</f>
        <v>22.145199999999999</v>
      </c>
      <c r="N85" s="127">
        <f>(C86+C89+I86+I89+AA50+AG50)/1000</f>
        <v>17.655720000000002</v>
      </c>
      <c r="O85" s="86"/>
      <c r="P85" s="86"/>
    </row>
    <row r="86" spans="1:16" x14ac:dyDescent="0.2">
      <c r="A86" s="150"/>
      <c r="B86" s="123" t="s">
        <v>130</v>
      </c>
      <c r="C86" s="125">
        <f>BD47+BE47+BF47+BI47+BM47+BN47</f>
        <v>4149.12</v>
      </c>
      <c r="D86" s="125">
        <f>BD53+BE53+BF53+BI53+BM53+BN53</f>
        <v>4384.3200000000006</v>
      </c>
      <c r="E86" s="125">
        <f>BD65+BE65+BF65+BI65+BM65+BN65</f>
        <v>4688.880000000001</v>
      </c>
      <c r="F86" s="116"/>
      <c r="G86" s="150"/>
      <c r="H86" s="123" t="s">
        <v>130</v>
      </c>
      <c r="I86" s="125">
        <f>BA47+BC47</f>
        <v>6732</v>
      </c>
      <c r="J86" s="125">
        <f>BA53+BC53</f>
        <v>8517.6</v>
      </c>
      <c r="K86" s="125">
        <f>BA65+BC65</f>
        <v>9316.8000000000011</v>
      </c>
      <c r="L86" s="86">
        <v>10</v>
      </c>
      <c r="M86" s="127">
        <f>(D85+D88+J85+J88+AA24+AE24)/1000</f>
        <v>29.710039999999999</v>
      </c>
      <c r="N86" s="127">
        <f>(D86+D89+J86+J89+AA55+AG55)/1000</f>
        <v>20.417720000000003</v>
      </c>
      <c r="O86" s="86"/>
      <c r="P86" s="86"/>
    </row>
    <row r="87" spans="1:16" x14ac:dyDescent="0.2">
      <c r="A87" s="150"/>
      <c r="B87" s="123" t="s">
        <v>131</v>
      </c>
      <c r="C87" s="128">
        <f>SQRT(C85^2+C86^2)</f>
        <v>7496.5150392965934</v>
      </c>
      <c r="D87" s="128">
        <f>SQRT(D85^2+D86^2)</f>
        <v>8616.303036453628</v>
      </c>
      <c r="E87" s="128">
        <f>SQRT(E85^2+E86^2)</f>
        <v>8666.5277088347211</v>
      </c>
      <c r="F87" s="116"/>
      <c r="G87" s="150"/>
      <c r="H87" s="123" t="s">
        <v>131</v>
      </c>
      <c r="I87" s="128">
        <f>SQRT(I85^2+I86^2)</f>
        <v>12513.19815235098</v>
      </c>
      <c r="J87" s="128">
        <f>SQRT(J85^2+J86^2)</f>
        <v>16151.647841629039</v>
      </c>
      <c r="K87" s="128">
        <f>SQRT(K85^2+K86^2)</f>
        <v>17314.712634057778</v>
      </c>
      <c r="L87" s="86">
        <v>22</v>
      </c>
      <c r="M87" s="127">
        <f>(E85+E88+K85+K88+AA33+AE33)/1000</f>
        <v>29.437360000000005</v>
      </c>
      <c r="N87" s="127">
        <f>(E86+E89+K86+K89+AA64+AG64)/1000</f>
        <v>22.004279999999998</v>
      </c>
      <c r="O87" s="86"/>
      <c r="P87" s="86"/>
    </row>
    <row r="88" spans="1:16" x14ac:dyDescent="0.2">
      <c r="A88" s="150"/>
      <c r="B88" s="123" t="s">
        <v>132</v>
      </c>
      <c r="C88" s="125">
        <f>AR10</f>
        <v>1411.2</v>
      </c>
      <c r="D88" s="125">
        <f>AR16</f>
        <v>2163</v>
      </c>
      <c r="E88" s="125">
        <f>AR28</f>
        <v>1887.2</v>
      </c>
      <c r="F88" s="116"/>
      <c r="G88" s="150"/>
      <c r="H88" s="123" t="s">
        <v>132</v>
      </c>
      <c r="I88" s="125">
        <f>AS10</f>
        <v>3942.4</v>
      </c>
      <c r="J88" s="125">
        <f>AS16</f>
        <v>6406.4000000000005</v>
      </c>
      <c r="K88" s="125">
        <f>AS28</f>
        <v>5667.2</v>
      </c>
      <c r="L88" s="86"/>
      <c r="M88" s="86"/>
      <c r="N88" s="86"/>
      <c r="O88" s="86"/>
      <c r="P88" s="86"/>
    </row>
    <row r="89" spans="1:16" x14ac:dyDescent="0.2">
      <c r="A89" s="150"/>
      <c r="B89" s="123" t="s">
        <v>133</v>
      </c>
      <c r="C89" s="125">
        <f>AR47</f>
        <v>723.8</v>
      </c>
      <c r="D89" s="125">
        <f>AR53</f>
        <v>1267</v>
      </c>
      <c r="E89" s="125">
        <f>AR65</f>
        <v>911.4</v>
      </c>
      <c r="F89" s="116"/>
      <c r="G89" s="150"/>
      <c r="H89" s="123" t="s">
        <v>133</v>
      </c>
      <c r="I89" s="125">
        <f>AS47</f>
        <v>2262.4</v>
      </c>
      <c r="J89" s="125">
        <f>AS53</f>
        <v>3740.8</v>
      </c>
      <c r="K89" s="125">
        <f>AS65</f>
        <v>2889.6</v>
      </c>
      <c r="L89" s="86"/>
      <c r="M89" s="86"/>
      <c r="N89" s="86"/>
      <c r="O89" s="86"/>
      <c r="P89" s="86"/>
    </row>
    <row r="90" spans="1:16" x14ac:dyDescent="0.2">
      <c r="A90" s="150"/>
      <c r="B90" s="123" t="s">
        <v>134</v>
      </c>
      <c r="C90" s="128">
        <f>SQRT(C88^2+C89^2)</f>
        <v>1585.9923959464622</v>
      </c>
      <c r="D90" s="128">
        <f>SQRT(D88^2+D89^2)</f>
        <v>2506.7624538436025</v>
      </c>
      <c r="E90" s="128">
        <f>SQRT(E88^2+E89^2)</f>
        <v>2095.7513688412564</v>
      </c>
      <c r="F90" s="116"/>
      <c r="G90" s="150"/>
      <c r="H90" s="123" t="s">
        <v>134</v>
      </c>
      <c r="I90" s="128">
        <f>SQRT(I88^2+I89^2)</f>
        <v>4545.4341398814704</v>
      </c>
      <c r="J90" s="128">
        <f>SQRT(J88^2+J89^2)</f>
        <v>7418.5945838817752</v>
      </c>
      <c r="K90" s="128">
        <f>SQRT(K88^2+K89^2)</f>
        <v>6361.3633758809901</v>
      </c>
      <c r="L90" s="86"/>
      <c r="M90" s="86"/>
      <c r="N90" s="86"/>
      <c r="O90" s="86"/>
      <c r="P90" s="86"/>
    </row>
    <row r="91" spans="1:16" x14ac:dyDescent="0.2">
      <c r="A91" s="153"/>
      <c r="B91" s="123" t="s">
        <v>135</v>
      </c>
      <c r="C91" s="128">
        <f>SQRT((C85+C88)^2+(C86+C89)^2)</f>
        <v>9074.2113908813044</v>
      </c>
      <c r="D91" s="128">
        <f>SQRT((D85+D88)^2+(D86+D89)^2)</f>
        <v>11123.050316167773</v>
      </c>
      <c r="E91" s="128">
        <f>SQRT((E85+E88)^2+(E86+E89)^2)</f>
        <v>10749.777097968126</v>
      </c>
      <c r="F91" s="116"/>
      <c r="G91" s="153"/>
      <c r="H91" s="123" t="s">
        <v>135</v>
      </c>
      <c r="I91" s="128">
        <f>SQRT((I85+I88)^2+(I86+I89)^2)</f>
        <v>17054.938390976378</v>
      </c>
      <c r="J91" s="128">
        <f>SQRT((J85+J88)^2+(J86+J89)^2)</f>
        <v>23568.393384361185</v>
      </c>
      <c r="K91" s="128">
        <f>SQRT((K85+K88)^2+(K86+K89)^2)</f>
        <v>23654.357643360348</v>
      </c>
      <c r="L91" s="86"/>
      <c r="M91" s="86"/>
      <c r="N91" s="86"/>
      <c r="O91" s="86"/>
      <c r="P91" s="86"/>
    </row>
    <row r="92" spans="1:16" x14ac:dyDescent="0.2">
      <c r="A92" s="155" t="s">
        <v>136</v>
      </c>
      <c r="B92" s="123" t="s">
        <v>137</v>
      </c>
      <c r="C92" s="128">
        <f>C87/C76</f>
        <v>0.18741287598241482</v>
      </c>
      <c r="D92" s="128">
        <f>D87/D76</f>
        <v>0.21540757591134069</v>
      </c>
      <c r="E92" s="128">
        <f>E87/E76</f>
        <v>0.21666319272086804</v>
      </c>
      <c r="F92" s="116"/>
      <c r="G92" s="155" t="s">
        <v>136</v>
      </c>
      <c r="H92" s="123" t="s">
        <v>137</v>
      </c>
      <c r="I92" s="128">
        <f>I87/I76</f>
        <v>0.31282995380877449</v>
      </c>
      <c r="J92" s="128">
        <f>J87/J76</f>
        <v>0.403791196040726</v>
      </c>
      <c r="K92" s="128">
        <f>K87/K76</f>
        <v>0.43286781585144446</v>
      </c>
      <c r="L92" s="86"/>
      <c r="M92" s="86"/>
      <c r="N92" s="86"/>
      <c r="O92" s="86"/>
      <c r="P92" s="86"/>
    </row>
    <row r="93" spans="1:16" x14ac:dyDescent="0.2">
      <c r="A93" s="155"/>
      <c r="B93" s="123" t="s">
        <v>138</v>
      </c>
      <c r="C93" s="128">
        <f>C90/C76</f>
        <v>3.9649809898661556E-2</v>
      </c>
      <c r="D93" s="128">
        <f>D90/D76</f>
        <v>6.2669061346090058E-2</v>
      </c>
      <c r="E93" s="128">
        <f>E90/E76</f>
        <v>5.2393784221031407E-2</v>
      </c>
      <c r="F93" s="116"/>
      <c r="G93" s="155"/>
      <c r="H93" s="123" t="s">
        <v>138</v>
      </c>
      <c r="I93" s="128">
        <f>I90/I76</f>
        <v>0.11363585349703675</v>
      </c>
      <c r="J93" s="128">
        <f>J90/J76</f>
        <v>0.18546486459704439</v>
      </c>
      <c r="K93" s="128">
        <f>K90/K76</f>
        <v>0.15903408439702477</v>
      </c>
      <c r="L93" s="86"/>
      <c r="M93" s="86"/>
      <c r="N93" s="86"/>
      <c r="O93" s="86"/>
      <c r="P93" s="86"/>
    </row>
    <row r="94" spans="1:16" ht="13.5" thickBot="1" x14ac:dyDescent="0.25">
      <c r="A94" s="156"/>
      <c r="B94" s="129" t="s">
        <v>139</v>
      </c>
      <c r="C94" s="130">
        <f>C91/C76</f>
        <v>0.22685528477203262</v>
      </c>
      <c r="D94" s="130">
        <f>D91/D76</f>
        <v>0.27807625790419432</v>
      </c>
      <c r="E94" s="130">
        <f>E91/E76</f>
        <v>0.26874442744920318</v>
      </c>
      <c r="F94" s="116"/>
      <c r="G94" s="156"/>
      <c r="H94" s="129" t="s">
        <v>139</v>
      </c>
      <c r="I94" s="130">
        <f>I91/I76</f>
        <v>0.42637345977440944</v>
      </c>
      <c r="J94" s="130">
        <f>J91/J76</f>
        <v>0.58920983460902965</v>
      </c>
      <c r="K94" s="130">
        <f>K91/K76</f>
        <v>0.59135894108400866</v>
      </c>
      <c r="L94" s="86"/>
      <c r="M94" s="86"/>
      <c r="N94" s="86"/>
      <c r="O94" s="86"/>
      <c r="P94" s="86"/>
    </row>
    <row r="95" spans="1:16" ht="38.25" x14ac:dyDescent="0.2">
      <c r="A95" s="131" t="s">
        <v>140</v>
      </c>
      <c r="B95" s="132" t="s">
        <v>141</v>
      </c>
      <c r="C95" s="133">
        <f>C77+C100*C94^2+C101*C93^2+C102*C92^2</f>
        <v>70.445172409080996</v>
      </c>
      <c r="D95" s="133">
        <f>D77+D100*D94^2+D101*D93^2+D102*D92^2</f>
        <v>74.818364128089996</v>
      </c>
      <c r="E95" s="133">
        <f>E77+E100*E94^2+E101*E93^2+E102*E92^2</f>
        <v>74.137556474245017</v>
      </c>
      <c r="F95" s="116"/>
      <c r="G95" s="131" t="s">
        <v>140</v>
      </c>
      <c r="H95" s="132" t="s">
        <v>141</v>
      </c>
      <c r="I95" s="133">
        <f>I77+I100*I94^2+I101*I93^2+I102*I92^2</f>
        <v>92.865740315199986</v>
      </c>
      <c r="J95" s="133">
        <f>J77+J100*J94^2+J101*J93^2+J102*J92^2</f>
        <v>122.62864766560001</v>
      </c>
      <c r="K95" s="133">
        <f>K77+K100*K94^2+K101*K93^2+K102*K92^2</f>
        <v>124.55662081760001</v>
      </c>
      <c r="L95" s="86"/>
      <c r="M95" s="86"/>
      <c r="N95" s="86"/>
      <c r="O95" s="86"/>
      <c r="P95" s="86"/>
    </row>
    <row r="96" spans="1:16" ht="51.75" thickBot="1" x14ac:dyDescent="0.25">
      <c r="A96" s="134" t="s">
        <v>142</v>
      </c>
      <c r="B96" s="129" t="s">
        <v>143</v>
      </c>
      <c r="C96" s="135">
        <f>(C97*C94^2+C98*C93^2+C99*C92^2+C81)/100*C76</f>
        <v>626.15396202368004</v>
      </c>
      <c r="D96" s="135">
        <f>(D97*D94^2+D98*D93^2+D99*D92^2+D81)/100*D76</f>
        <v>770.9829275983999</v>
      </c>
      <c r="E96" s="135">
        <f>(E97*E94^2+E98*E93^2+E99*E92^2+E81)/100*E76</f>
        <v>750.69797712464015</v>
      </c>
      <c r="F96" s="136"/>
      <c r="G96" s="134" t="s">
        <v>142</v>
      </c>
      <c r="H96" s="129" t="s">
        <v>143</v>
      </c>
      <c r="I96" s="135">
        <f>(I97*I94^2+I98*I93^2+I99*I92^2+I81)/100*I76</f>
        <v>1385.526782272</v>
      </c>
      <c r="J96" s="135">
        <f>(J97*J94^2+J98*J93^2+J99*J92^2+J81)/100*J76</f>
        <v>2290.0810818496007</v>
      </c>
      <c r="K96" s="135">
        <f>(K97*K94^2+K98*K93^2+K99*K92^2+K81)/100*K76</f>
        <v>2374.4055897536005</v>
      </c>
      <c r="L96" s="86"/>
      <c r="M96" s="86"/>
      <c r="N96" s="86"/>
      <c r="O96" s="86"/>
      <c r="P96" s="86"/>
    </row>
    <row r="97" spans="1:16" x14ac:dyDescent="0.2">
      <c r="A97" s="149" t="s">
        <v>121</v>
      </c>
      <c r="B97" s="120" t="s">
        <v>144</v>
      </c>
      <c r="C97" s="121">
        <f>(C82+C83-C84)/2</f>
        <v>10.82</v>
      </c>
      <c r="D97" s="121">
        <f>(D82+D83-D84)/2</f>
        <v>10.82</v>
      </c>
      <c r="E97" s="121">
        <f>(E82+E83-E84)/2</f>
        <v>10.82</v>
      </c>
      <c r="F97" s="136"/>
      <c r="G97" s="149" t="s">
        <v>121</v>
      </c>
      <c r="H97" s="120" t="s">
        <v>144</v>
      </c>
      <c r="I97" s="121">
        <f>(I82+I83-I84)/2</f>
        <v>10.82</v>
      </c>
      <c r="J97" s="121">
        <f>(J82+J83-J84)/2</f>
        <v>10.82</v>
      </c>
      <c r="K97" s="121">
        <f>(K82+K83-K84)/2</f>
        <v>10.82</v>
      </c>
      <c r="L97" s="86"/>
      <c r="M97" s="86"/>
      <c r="N97" s="86"/>
      <c r="O97" s="86"/>
      <c r="P97" s="86"/>
    </row>
    <row r="98" spans="1:16" x14ac:dyDescent="0.2">
      <c r="A98" s="150"/>
      <c r="B98" s="123" t="s">
        <v>145</v>
      </c>
      <c r="C98" s="124">
        <f>(C83+C84-C82)/2</f>
        <v>-0.41999999999999993</v>
      </c>
      <c r="D98" s="124">
        <f>(D83+D84-D82)/2</f>
        <v>-0.41999999999999993</v>
      </c>
      <c r="E98" s="124">
        <f>(E83+E84-E82)/2</f>
        <v>-0.41999999999999993</v>
      </c>
      <c r="F98" s="136"/>
      <c r="G98" s="150"/>
      <c r="H98" s="123" t="s">
        <v>145</v>
      </c>
      <c r="I98" s="124">
        <f>(I83+I84-I82)/2</f>
        <v>-0.41999999999999993</v>
      </c>
      <c r="J98" s="124">
        <f>(J83+J84-J82)/2</f>
        <v>-0.41999999999999993</v>
      </c>
      <c r="K98" s="124">
        <f>(K83+K84-K82)/2</f>
        <v>-0.41999999999999993</v>
      </c>
      <c r="L98" s="86"/>
      <c r="M98" s="86"/>
      <c r="N98" s="86"/>
      <c r="O98" s="86"/>
      <c r="P98" s="86"/>
    </row>
    <row r="99" spans="1:16" ht="13.5" thickBot="1" x14ac:dyDescent="0.25">
      <c r="A99" s="151"/>
      <c r="B99" s="129" t="s">
        <v>146</v>
      </c>
      <c r="C99" s="137">
        <f>(C82+C84-C83)/2</f>
        <v>7.38</v>
      </c>
      <c r="D99" s="137">
        <f>(D82+D84-D83)/2</f>
        <v>7.38</v>
      </c>
      <c r="E99" s="137">
        <f>(E82+E84-E83)/2</f>
        <v>7.38</v>
      </c>
      <c r="F99" s="136"/>
      <c r="G99" s="151"/>
      <c r="H99" s="129" t="s">
        <v>146</v>
      </c>
      <c r="I99" s="137">
        <f>(I82+I84-I83)/2</f>
        <v>7.38</v>
      </c>
      <c r="J99" s="137">
        <f>(J82+J84-J83)/2</f>
        <v>7.38</v>
      </c>
      <c r="K99" s="137">
        <f>(K82+K84-K83)/2</f>
        <v>7.38</v>
      </c>
      <c r="L99" s="86"/>
      <c r="M99" s="86"/>
      <c r="N99" s="86"/>
      <c r="O99" s="86"/>
      <c r="P99" s="86"/>
    </row>
    <row r="100" spans="1:16" x14ac:dyDescent="0.2">
      <c r="A100" s="149" t="s">
        <v>115</v>
      </c>
      <c r="B100" s="120" t="s">
        <v>147</v>
      </c>
      <c r="C100" s="121">
        <f>(C78+C79-C80)/2</f>
        <v>130</v>
      </c>
      <c r="D100" s="121">
        <f>(D78+D79-D80)/2</f>
        <v>130</v>
      </c>
      <c r="E100" s="121">
        <f>(E78+E79-E80)/2</f>
        <v>130</v>
      </c>
      <c r="F100" s="136"/>
      <c r="G100" s="149" t="s">
        <v>115</v>
      </c>
      <c r="H100" s="120" t="s">
        <v>147</v>
      </c>
      <c r="I100" s="121">
        <f>(I78+I79-I80)/2</f>
        <v>140.5</v>
      </c>
      <c r="J100" s="121">
        <f>(J78+J79-J80)/2</f>
        <v>140.5</v>
      </c>
      <c r="K100" s="121">
        <f>(K78+K79-K80)/2</f>
        <v>140.5</v>
      </c>
      <c r="L100" s="86"/>
      <c r="M100" s="86"/>
      <c r="N100" s="86"/>
      <c r="O100" s="86"/>
      <c r="P100" s="86"/>
    </row>
    <row r="101" spans="1:16" x14ac:dyDescent="0.2">
      <c r="A101" s="150"/>
      <c r="B101" s="123" t="s">
        <v>148</v>
      </c>
      <c r="C101" s="124">
        <f>(C79+C80-C78)/2</f>
        <v>51</v>
      </c>
      <c r="D101" s="124">
        <f>(D79+D80-D78)/2</f>
        <v>51</v>
      </c>
      <c r="E101" s="124">
        <f>(E79+E80-E78)/2</f>
        <v>51</v>
      </c>
      <c r="F101" s="136"/>
      <c r="G101" s="150"/>
      <c r="H101" s="123" t="s">
        <v>148</v>
      </c>
      <c r="I101" s="124">
        <f>(I79+I80-I78)/2</f>
        <v>50.5</v>
      </c>
      <c r="J101" s="124">
        <f>(J79+J80-J78)/2</f>
        <v>50.5</v>
      </c>
      <c r="K101" s="124">
        <f>(K79+K80-K78)/2</f>
        <v>50.5</v>
      </c>
      <c r="L101" s="86"/>
      <c r="M101" s="86"/>
      <c r="N101" s="86"/>
      <c r="O101" s="86"/>
      <c r="P101" s="86"/>
    </row>
    <row r="102" spans="1:16" ht="13.5" thickBot="1" x14ac:dyDescent="0.25">
      <c r="A102" s="151"/>
      <c r="B102" s="129" t="s">
        <v>149</v>
      </c>
      <c r="C102" s="137">
        <f>(C78+C80-C79)/2</f>
        <v>79</v>
      </c>
      <c r="D102" s="137">
        <f>(D78+D80-D79)/2</f>
        <v>79</v>
      </c>
      <c r="E102" s="137">
        <f>(E78+E80-E79)/2</f>
        <v>79</v>
      </c>
      <c r="F102" s="136"/>
      <c r="G102" s="151"/>
      <c r="H102" s="129" t="s">
        <v>149</v>
      </c>
      <c r="I102" s="137">
        <f>(I78+I80-I79)/2</f>
        <v>83.5</v>
      </c>
      <c r="J102" s="137">
        <f>(J78+J80-J79)/2</f>
        <v>83.5</v>
      </c>
      <c r="K102" s="137">
        <f>(K78+K80-K79)/2</f>
        <v>83.5</v>
      </c>
      <c r="L102" s="86"/>
      <c r="M102" s="86"/>
      <c r="N102" s="86"/>
      <c r="O102" s="86"/>
      <c r="P102" s="86"/>
    </row>
  </sheetData>
  <mergeCells count="18">
    <mergeCell ref="A78:A80"/>
    <mergeCell ref="G78:G80"/>
    <mergeCell ref="A73:I73"/>
    <mergeCell ref="A74:E74"/>
    <mergeCell ref="G74:K74"/>
    <mergeCell ref="A75:B75"/>
    <mergeCell ref="G75:H75"/>
    <mergeCell ref="M83:P83"/>
    <mergeCell ref="A85:A91"/>
    <mergeCell ref="G85:G91"/>
    <mergeCell ref="A92:A94"/>
    <mergeCell ref="G92:G94"/>
    <mergeCell ref="A97:A99"/>
    <mergeCell ref="G97:G99"/>
    <mergeCell ref="A100:A102"/>
    <mergeCell ref="G100:G102"/>
    <mergeCell ref="A82:A84"/>
    <mergeCell ref="G82:G84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Шексна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1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2015-07-14T05:41:31Z</dcterms:modified>
</cp:coreProperties>
</file>